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hertscc365.sharepoint.com/sites/HertfordshireFuturesHOP/Shared Documents/General/ESSV/ESSV Framework Development/ESSV drafts/Website/Final docs for website/"/>
    </mc:Choice>
  </mc:AlternateContent>
  <xr:revisionPtr revIDLastSave="325" documentId="8_{13162DB6-1DCA-4F18-A0A2-1DBB1453B648}" xr6:coauthVersionLast="47" xr6:coauthVersionMax="47" xr10:uidLastSave="{5AA943F5-9F5D-4C8C-8E31-43B964CDCED9}"/>
  <bookViews>
    <workbookView xWindow="-80" yWindow="-80" windowWidth="19360" windowHeight="10240" firstSheet="1" activeTab="3" xr2:uid="{75B9818E-C8D5-4F49-ABFC-2CBB32100AA0}"/>
  </bookViews>
  <sheets>
    <sheet name="1. Introduction" sheetId="4" r:id="rId1"/>
    <sheet name="2. HertsESSVFramework" sheetId="1" r:id="rId2"/>
    <sheet name="3. Expected KPIs " sheetId="7" r:id="rId3"/>
    <sheet name="4. Data Capture Form" sheetId="3" r:id="rId4"/>
    <sheet name="5. Glossary"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2" i="3" l="1"/>
  <c r="G37" i="3"/>
  <c r="G38" i="3"/>
  <c r="G39" i="3"/>
  <c r="G40" i="3"/>
  <c r="G41" i="3"/>
  <c r="G31" i="3"/>
  <c r="G32" i="3"/>
  <c r="G33" i="3"/>
  <c r="G34" i="3"/>
  <c r="G35" i="3"/>
  <c r="G36" i="3"/>
  <c r="G27" i="3"/>
  <c r="G28" i="3"/>
  <c r="G29" i="3"/>
  <c r="G30" i="3"/>
  <c r="G24" i="3"/>
  <c r="G25" i="3"/>
  <c r="G26" i="3"/>
  <c r="G22" i="3"/>
  <c r="G23" i="3"/>
  <c r="G19" i="3"/>
  <c r="G20" i="3"/>
  <c r="G21" i="3"/>
  <c r="G18" i="3"/>
  <c r="G17" i="3"/>
  <c r="G13" i="3"/>
  <c r="G14" i="3"/>
  <c r="G12" i="3"/>
  <c r="G11" i="3" l="1"/>
  <c r="G44" i="3" s="1"/>
</calcChain>
</file>

<file path=xl/sharedStrings.xml><?xml version="1.0" encoding="utf-8"?>
<sst xmlns="http://schemas.openxmlformats.org/spreadsheetml/2006/main" count="564" uniqueCount="403">
  <si>
    <t>Hertfordshire's Employment, Skills and Social Value Framework</t>
  </si>
  <si>
    <t>Theme</t>
  </si>
  <si>
    <t>No.</t>
  </si>
  <si>
    <t>Outcome</t>
  </si>
  <si>
    <t>Measure</t>
  </si>
  <si>
    <t>TOMs Ref No.</t>
  </si>
  <si>
    <t>Definition</t>
  </si>
  <si>
    <t>Unit</t>
  </si>
  <si>
    <r>
      <t xml:space="preserve">Proxy Value * </t>
    </r>
    <r>
      <rPr>
        <b/>
        <i/>
        <sz val="11"/>
        <color theme="0"/>
        <rFont val="Aptos Narrow"/>
        <family val="2"/>
        <scheme val="minor"/>
      </rPr>
      <t>to be localised</t>
    </r>
  </si>
  <si>
    <t>Unit Guidance</t>
  </si>
  <si>
    <t xml:space="preserve">Target Guidance </t>
  </si>
  <si>
    <t>Evidence Requirements</t>
  </si>
  <si>
    <t>Proxy's Rationale</t>
  </si>
  <si>
    <t>Local school and college visits / activities e.g. delivering careers talks, curriculum support, literacy support (No. of hours, includes preparation time).</t>
  </si>
  <si>
    <t>NT8</t>
  </si>
  <si>
    <t>This is the number of staff hours dedicated to the preparation and delivery of curriculum related activities including literacy support, career talks, etc. Units claimed within this Measure should not be double counted with other similar Measures, including NT17 and NT29.</t>
  </si>
  <si>
    <t>No. of staff hours</t>
  </si>
  <si>
    <t xml:space="preserve">Example: if 10 staff have spent 3 hours each, then the total number of hours reported should be 30. </t>
  </si>
  <si>
    <t xml:space="preserve">Summarise your workplan for delivering your target number of local school and college visits. Provide a breakdown of the number of staff hours to be spent on each visit (preparation versus delivery). For example, if 10 staff will spend 3 hours each, then the total number of hours reported should be 30. </t>
  </si>
  <si>
    <t>Provide the names of the schools/colleges visited and a breakdown of the number of staff hours spent on each visit (including time spent preparing and then delivering the session). For example, if 10 staff have spent 3 hours each on a visit, then the total number of hours reported for that visit should be 30. Describe the visits and the activities delivered and provide any supporting information, e.g. a confirmation from the school/college after the visit. Information provided should be made compliant with data protection requirements (GDPR).</t>
  </si>
  <si>
    <t>The proxy reflects the replacement cost for the wage of the individual volunteering. It is based on the Office of National Statistics (ONS) hourly value of volunteering: based on different types of volunteering being identified in survey data (Community Life Survey) and valued at the closest market equivalent wage rate from the ASHE dataset. Updated to 2020 prices. (https://www.ons.gov.uk/economy/nationalaccounts/ satellite accounts/articles/changesinthevalueanddivisionof unpaidcareworkintheuk/2015#valuation-of-unpaid-formalvolunteering). Can be localised by selecting appropriate wages for the relevant geographical area.</t>
  </si>
  <si>
    <t>Creating Opportunities for Work Experience, Industry Placements, T Levels and Apprenticeships.</t>
  </si>
  <si>
    <t xml:space="preserve">No. of weeks of apprenticeships or T-Levels (Level 2,3, or 4+) provided on the contract (completed or supported by the organisation). </t>
  </si>
  <si>
    <t>NT10</t>
  </si>
  <si>
    <t>This Measure applies to direct employees on the contract only and does not include staff upskilling (NT9). Time spent as part of apprenticeships created specifically for the contract or that are made use of on contract can be counted, for those weeks during which apprentices work primarily on contract. Only apprenticeships supported to completion should be counted, even when that completion will occur after the end of the contract. Should not be double counted with NT9.</t>
  </si>
  <si>
    <t>No. of weeks</t>
  </si>
  <si>
    <t xml:space="preserve">Record weeks of training for the apprenticeship provided on the contract, even when the opportunity is supported beyond the duration of the contract, as long as it will be supported to completion. </t>
  </si>
  <si>
    <t>Summarise your strategy for providing the target number of apprenticeship weeks on this contract, including details of how you will support completion of the apprenticeships. If possible, provide details of the accredited training provider, the type and the level of the apprenticeships to be achieved as well as the resulting qualifications. Final reporting required includes detailing no. of weeks of apprenticeships on the contract that have either been completed during the year, or that will be supported by the organisation to completion in the following years - Level 2,3, or 4+ </t>
  </si>
  <si>
    <t>Specify the number of people on apprenticeships on this contract and the number of apprenticeship weeks per person. Provide details of the accredited training provider, the type and the level of the apprenticeship achieved, as well as the resulting qualification. Information provided should be made compliant with data protection requirements (GDPR). Provide information on the number of weeks provided by level of qualification.</t>
  </si>
  <si>
    <t xml:space="preserve">The proxy value has been computed combining the current economic benefit to the individual (based on minimum pay given the distribution of achievements by age and their average length), and the annualised future lifetime value to society of achieving an apprenticeship (based on Unit Cost Database (UCDB) v2.0 updated to 2021/2022 prices, and the distribution of achievements by level and gender). Value to the individual therefore includes current increased earnings and annualised value of future increased earnings as a result of achieving the qualification. It is the lower estimate, and reflects an assumption that 50% of the employment benefit is attributed to the qualification (see UCDB v2.0 for details). Estimates of distribution of achievements by age, average length, and level are based on data from the FE data library: further education and skills (https://www.gov.uk/government/statistical-data-sets/fe-data-library-further-education-and-skills and https://www.gov.uk/government/statistical-data-sets/fe-data-library-apprenticeships). Per week attribution of lifetime benefits is based on the assumption that each week equally contributes to achieving the qualification. This assumption is likely to be revisited in future editions, to pick up on non-linearities. </t>
  </si>
  <si>
    <t>No. of weeks of apprenticeships (Level 2,3, or 4+) provided on the contract (completed or supported by the organisation) - delivered for specified groups (e.g. NEETs, care leavers, underrepresented gender and ethnic groups, disabled, homeless, rehabilitating young offenders).</t>
  </si>
  <si>
    <t>NT10a</t>
  </si>
  <si>
    <t>This Measure applies to direct employees on the contract and does not include staff upskilling. Time spent as part of apprenticeships created specifically for the contract or that are made use of on contract can be counted, for those weeks during which apprentices work primarily on contract. Please refer to the list of target groups specified for this Measure on the contract (LIST NT10a). Only apprenticeships supported to completion should be counted, even when that completion will occur after the end of the contract. For a description of the qualification levels see: https://www.gov.uk/what-different-qualificationlevels- mean/overview. To find registered qualifications see: https://www.gov.uk/find-a-regulated-qualification. The social value proxy is appropriate for opportunities that are for new employees, not existing employees. Should not be double counted with NT9.</t>
  </si>
  <si>
    <t>Record weeks of training for the apprenticeships provided on the contract for categories in LIST NT10a . Apprenticeships must be supported to completion, even if this support extends beyond the duration of the contract.</t>
  </si>
  <si>
    <t>Summarise your strategy for providing the target number of apprenticeship weeks on this contract, as well as your strategy for engaging with the listed target categories (LIST NT10a), including details of how you will support completion of the apprenticeships. If possible, provide details of the accredited training provider, the type and the level of the apprenticeships to be achieved, as well as the resulting qualifications. Provide details of any charity or third sector partner you plan to work with to reach the targeted group.</t>
  </si>
  <si>
    <t xml:space="preserve">Provide evidence of how you have reached the targeted categories, e.g. documented partnerships with a relevant third sector organisation. Specify the number of people on an apprenticeship on this contract and the number of weeks of apprenticeships per person. Provide details of the accredited training provider, the type and the level of the apprenticeships achieved as well as the resulting qualification. Information provided should be made compliant with data protection requirements (GDPR). Provide information on the number of weeks provided by level of qualification. </t>
  </si>
  <si>
    <t xml:space="preserve">Improved employability of young people. No. of weeks of meaningful work placements(temporary work experience within a company / unpaid), includes Key Stage 4 and 5  work experience,  T Level, FE and HE work placements. </t>
  </si>
  <si>
    <t>NT12</t>
  </si>
  <si>
    <t>Work placements indicate a temporary work experience within a company, for example working on junior-level tasks for the purpose of gaining experience and insight into the industry, or a more skill specific graduate position. Only work placements for students with a duration of 1 to 6 weeks (typically unpaid), or industry placements for T Level students should be registered here. The cumulative number of weeks (from 1 to 6 for each student work placement) should be registered. This Measure does not apply to placements longer than 6 weeks (apart from T Level students) as the TOMs discourage unpaid long-term employment.. For guidance please see: https://www.gov.uk/guidance/national-minimum-wage-work-experienceand-internships. Should not be double counted with other work placement Measures.</t>
  </si>
  <si>
    <t>Number of total student placement weeks on the contract (only student placements between 1-6 weeks)</t>
  </si>
  <si>
    <t>Summarise your strategy for providing your target number of weeks of student work placements on this contract. Specify the type of student work placements or/and pre-employment placements that will be provided, including what kind of industry-based experience they will result in and how. As you will cooperate with schools, colleges, or universities, please specify which ones and how you will approach this. Reporting required on the local work placement that took place, employer, name of school, FE or HE.</t>
  </si>
  <si>
    <t>Specify the number of people in student work placements on this contract, and for each person specify: the duration in weeks and type of the work placement. Describe the industry-based experience gained and provide details of the school, college or university partnered with. Information provided should be made compliant with data protection requirements (GDPR).</t>
  </si>
  <si>
    <t xml:space="preserve">Current equivalent economic benefit to the individual from equivalent increased earnings, based on minimum pay given the distribution of apprenticeships achievements by age. </t>
  </si>
  <si>
    <t xml:space="preserve"> </t>
  </si>
  <si>
    <t xml:space="preserve">No. of new Apprenticeship starts.  </t>
  </si>
  <si>
    <t>Hertfordshire Futures KPI by contract value</t>
  </si>
  <si>
    <t xml:space="preserve">This is the number of local residents who have started an Apprenticeship. </t>
  </si>
  <si>
    <t>No. of new Apprenticeship starts</t>
  </si>
  <si>
    <t>n/a</t>
  </si>
  <si>
    <t>Apprentice has achieved qualifying period (12 weeks) is 1 start.</t>
  </si>
  <si>
    <t xml:space="preserve">Complimenting NT10 (apprenticeship weeks) this KPI enables Hertfordshire Futures to monitor the creation of new apprenticeship job opportunities for new entrants, who are required on the project site(s) by the main contractor or subcontractor.  </t>
  </si>
  <si>
    <t>Evidence includes notification of vacancy on site, copy of offer of employment and confirmation letter or statement from employer of minimum 12 weeks employment (qualifying period)</t>
  </si>
  <si>
    <t xml:space="preserve">Employment for Local Residents. </t>
  </si>
  <si>
    <t>No. of full time equivalent direct local employees (FTE), including supply chain, hired or retained for the duration of the contract.</t>
  </si>
  <si>
    <t>NT1</t>
  </si>
  <si>
    <t xml:space="preserve">The full time annual equivalent (FTE) number of people employed on the contract (direct or through supply chain) . Employees should be residing in the local area and with an employment contract duration of at least one year, unless the overall duration of the contract is less (in which case it is at least the overall duration of the contract). Please refer to the definition of local area provided for the contract. </t>
  </si>
  <si>
    <t>No. of people in FTE</t>
  </si>
  <si>
    <t xml:space="preserve">£31, 461 </t>
  </si>
  <si>
    <t xml:space="preserve">The proxy value can be applied to a person working full time for a year, so if you are employing people part-time, or if the duration of the contract is shorter than one year, we ask you to calculate the full time equivalent (FTE) number of employees for the year. Please note that only employees with a contract duration that is at least one year or lasts the full duration of the contract (if this is shorter than one year) can be included within this measure. While there is no fixed definition of full time employment, an FTE of 1.0 corresponds to having one person employed on a full time basis for a period of 12 months. For example, two people employed full time for six months would equal 1.0 FTE. We define full time employment here as working at least 35 hours per week. </t>
  </si>
  <si>
    <t>Summarise your strategy for employing your target number of local people on this contract. For example, if you plan to advertise in local newspapers, please explain which ones and how regularly. Or, if you will cooperate with local job centres, please specify which ones and how you will approach engaging with them.</t>
  </si>
  <si>
    <t>Specify the number of qualifying employees employed on this contract (for details on what a qualifying employee is defined as, please see the Definition box of this Measure). For each qualifying employee, specify: 1.) the duration of employment; 2.) the employment status (e.g. full time or part time); 3.) the Full-Time Equivalent (FTE); 4.) the first half of their home postcode (i.e. the postcode district). For example, Employee 1: 6 months; full-time; 0.5 FTE; SE1. Information provided should be made compliant with data protection requirements (GDPR).</t>
  </si>
  <si>
    <t>Economic benefit for the individual. Fiscal benefits to the government are excluded as they do not benefit the local area directly. UK median wage, Office of National Statistics (ONS) - Annual Survey of Hours and Earnings (ASHE) 2019. Should be localised by choosing from the same dataset the average over the relevant geographic area. Should not be reported as Social Value, but separately as Local Economic Value. An assessment of deadweight should be made for the specific project, by estimating what percentage of the project workforce would have been employed from the local area in a business as usual scenario. Link to download localised figures https://www.nomisweb.co.uk/query/construct/summary.asp?mode=construct&amp;version=0&amp;dataset=99.</t>
  </si>
  <si>
    <t>No. of full time equivalent employees (FTE) hired who are long term unemployed (unemployed for longer than a year) as a result of a recruitment programme.</t>
  </si>
  <si>
    <t>NT3</t>
  </si>
  <si>
    <t>This Measure applies to direct employees only and can only be applied once per employee, for the first year of employment. This is to record people directly employed as a result of a specific and deliberate employment initiative. Record the number of full time annual equivalent (FTE) employees taken on as a result of the contract that had been claiming Jobseeker’s Allowance (JSA) or Universal Credit unemployment benefits for at least the 12 months preceding the start of the employment contract. For a definition of long term unemployment see: https://www.gov.uk/government/publications/predicting-likelihood-of-longterm- unemployment-the-development-of-a-uk-jobseekersclassification-instrument-wp116. The value is additional to NT1, so that the job can be counted both as NT1 and in this Measure if the conditions apply. Entries should not be double counted with any additional initiatives around employment from disadvantaged groups in this outcome (e.g. NT3d, NT4, NT4a)</t>
  </si>
  <si>
    <t>The proxy value can be applied to a person working full time for a year, so if you are employing people part-time, or if the duration of the contract is shorter than one year, we ask you to calculate the full time equivalent (FTE) number of employees for the year. Please note that only direct employees with a contract duration that is at least one year or lasts the full duration of the contract (if this is shorter than one year) can be included within this measure. While there is no fixed definition of full time employment, an FTE of 1.0 corresponds to having one person employed on a full time basis for a period of 12 months. For example, two people employed full time for six months would equal 1.0 FTE. We define full time employment here as working at least 35 hours per week.</t>
  </si>
  <si>
    <t xml:space="preserve">Summarise your strategy for employing your target number of long-term unemployed people on this contract. For example, it is likely you will need to cooperate with job centres or other specialist organisations so please specify the organisations you intend to partner with  and how you will approach working with them. </t>
  </si>
  <si>
    <t>Specify the number of qualifying employees on this contract (for details on how a qualifying employee is defined please see the Definition box of this Measure). For each qualifying employee, specify: 1.) the duration of employment; 2.) the employment status; 3.) the Full-Time Equivalent (FTE); 4.) that this is the first employment experience after having been long-term unemployed; 5.) how long they were unemployed for before the start of the employment contract. For example, Employee 1: 1 year; full-time; 1 FTE; this is the first employment experience after 14 months of unemployment. Provide details of any organisation partnered with. Information provided should be made compliant with data protection requirements (GDPR).</t>
  </si>
  <si>
    <t xml:space="preserve">Average annualised increase in economic benefits to the individual over the course of his/her lifetime. Annualised fiscal benefits to the NHS resulting from average reduction in health care costs associated with being out of work based on Unit Cost Database v2.0 E&amp;E1.0.3, updated to 2021/2022 prices. The operational costs related to the fiscal benefit to DWP and HM Revenue and Customs are now included as in Unit Cost Database v2.0 E&amp;E1.0 and E&amp;E1.0.1 and E&amp;E1.0.2 updated to 2021/2022 prices, which is adding an additional value component to the proxy that was not picked up previously. Remaining fiscal benefits to DWP and HM Revenue and Customs are excluded as indicated in the source. See Unit Cost Database v2.0 for a more detailed cost breakdown. Conservative proxy based on generic JSA claimant. 4.62% deadweight has been applied to reflect the probability for a long term unemployed person of getting off unemployment benefits. This deadweight is appropriate for the first year of employment. For succeeding years of continued employment, deadweight should be adjusted to reflect improved odds of finding a job. </t>
  </si>
  <si>
    <t>No. of full time equivalent employees (FTE) hired on the contract that are survivors of modern slavery.</t>
  </si>
  <si>
    <t>NT3d</t>
  </si>
  <si>
    <t>This Measure applies to direct employees only and can only be applied once per employee, for the first year of employment. This is to record people employed as a result of a specific deliberate employment initiative. Record the full time annual equivalent number of survivors of modern slavery that have been unemployed for one year or longer, that have been claiming Jobseeker’s Allowance (JSA) or Universal Credit unemployment benefits for at least the 12 months preceding the start of the employment contract . Examples of recruitment programmes include: City Hearts/Co-op Bright Future scheme (https://cityhearts.global/bright-future) or equivalent. For further information see: https://www.gov.uk/government/collections/modern-slavery. The value is additional to NT1, so that the job can be counted both as NT1 and in this Measure if the conditions apply. Entries should not be double counted with any additional initiatives around employment from disadvantaged groups in this outcome (e.g. NT3, NT3a-c, NT4, all NT5s, NT6, etc).</t>
  </si>
  <si>
    <t>The proxy value can be applied to a person working full time for a year, so if you are employing people part-time, or if the duration of the contract is shorter than one year, please calculate the full time equivalent (FTE) number of employees for the year. Please note that only direct employees with a contract duration that is at least one year or that lasts the full duration of the contract (if this is shorter than one year) can be included within this Measure. While there is no fixed definition of full time employment, an FTE of 1.0 corresponds to having one person employed on a full time basis for a period of 12 months. For example, two people employed full time for six months would equal 1.0 FTE. We define full time employment here as working at least 35 hours per week.</t>
  </si>
  <si>
    <t xml:space="preserve">Summarise your strategy for employing your target number of survivors of modern slavery on this contract. For example, it is likely you will need to cooperate with job centres or other specialist organisations so please specify the organisations you intend to partner with and how you will approach working with them. </t>
  </si>
  <si>
    <t>Please note this is the proxy for LTU (long-term unemployed) people employed (NT3) and is being used provisionally for this measure. At procurement, the procuring organisation can use prioritisation coefficients to signpost this Measure to bidders. See NT3 for the full Rationale.</t>
  </si>
  <si>
    <t xml:space="preserve">No. of full time equivalent employees (FTE) hired on the contract who are 16-24 yr. olds who are Not in Employment, Education, or Training (NEETs). </t>
  </si>
  <si>
    <t>NT4</t>
  </si>
  <si>
    <t>This Measure applies to direct employees only and can only be applied once per employee, for the first year of employment. This is to record people employed as a result of a specific and deliberate employment initiative. Record the full time annual equivalent (FTE) number of 16-24 yr. old employees taken on as a result of the contract that had not been in employment, education, or training (NEET) before the start of the employment contract. See the following link for a list of categories included: https://www.ons.gov.uk/employmentandlabourmarket/peoplenotinwork/unemployment/bulletins/youngpeoplenotineducationemploymentortrainingneet/november2019. The value is additional to NT1, so that the job can be counted both as NT1 and in this Measure if the conditions apply. Entries should not be double counted with any additional initiatives around employment from disadvantaged groups in this outcome (e.g. all NT3s, NT4, all NT5s, NT6, etc).</t>
  </si>
  <si>
    <t>Summarise your strategy for employing your target number of young people who are NEET on this contract. For example, it is likely you will need to cooperate with job centres or other specialist organisations so please specify the organisations you intend to partner with and how you will approach working with them.</t>
  </si>
  <si>
    <t>Specify the number of qualifying employees on this contract (for details on how a qualifying employee is defined please see the Definition box of this Measure). For each qualifying employee, specify: 1.) the duration of employment; 2.) the employment status; 3.) the Full-Time Equivalent (FTE); 4.) whether this is the first employment experience after having been NEET. For example, Employee 1: 3 months; full-time; 0.25 FTE; this is the first employment experience after being NEET. Provide details of any organisation partnered with. Information provided should be made compliant with data protection requirements (GDPR).</t>
  </si>
  <si>
    <t>Based on Unit Cost Database (UCDB) v2.0, E&amp;E 9.0 and E&amp;E9.1, updated to 2020/2021 prices. Based on people aged 18-24 and 16-17 who are Not in Education, Employment or Training (NEET) (Dec. 2019). Current costs and forgone benefits to the individual and the government associated with being NEET. Value to the individual comprises the loss of earnings to the young person whilst NEET (£10,534 for 18-24 y.o. and £5,177 for 16-17 y.o.). Fiscal value to the government comprises benefit payments (worklessness and housing benefits) and foregone tax and national insurance receipts (£4,984 for 18-24 y.o. and £606 for 16-17 y.o.). Deadweight combines the 41,3% of 18-24 y.o. NEETs being unemployed and the 39,7% of 16-17 y.o. NEETs being unemployed (Sept. 2020) with the off-JSA-benefit and off UC/off-UC if it had been available in the area rates of 14,5% for 18-24 y.o. NEETs and 23% for 16- 17 y.o. NEETs (Dec. 2019 - Nov. 2020). The employment data is sourced from Stat-Xplore (https://stat-xplore.dwp.gov.uk/). Deadweight should not be applied when the job opportunity would not have been created under the business as usual scenario. The proxy value is appropriate for the first year of employment. A red flag has been allocated in the UCDB v2.0 "in recognition of the global, top-down nature of the calculation, the age of the data, and the lack of consideration of wider fiscal elements such as costs associated with the health and/or crime impacts of being NEET." Proxy values over £1000 are rounded to the nearest Pound.</t>
  </si>
  <si>
    <t xml:space="preserve">No. of full time equivalent employees 16 - 25 years old care leavers (FTE) hired on the contract.   </t>
  </si>
  <si>
    <t>NT4a</t>
  </si>
  <si>
    <t>This Measure applies to direct employees only and can only be applied once per employee, for the first year of employment. This is to record people employed as a result of a specific and deliberate employment initiative. Record the full time annual equivalent (FTE) number of employees taken on that were 16-25 years old at the start of the employment period, not in employment, education or training and that are care leavers. For definitions and resources around care leavers see: https://www.gov.uk/childcare-parenting/children-and-young-people-leavingcare. The value is additional to NT1, so that the job can be counted both as NT1 and in this Measure if the conditions apply. Entries should not be double counted with any additional initiatives around employment from disadvantaged groups in this outcome (e.g. all NT3s, NT4, all NT5s, NT6, etc).</t>
  </si>
  <si>
    <t>The proxy value can be applied to a person working full time for a year, so if you are employing people part-time, or if the duration of the contract is shorter than one year, please calculate the full time equivalent (FTE) number of employees for the year. Please note that only direct employees with a contract duration that is at least one year or that lasts the full duration of the contract (if this is shorter than one year) can be included within this measure. While there is no fixed definition of full time employment, an FTE of 1.0 corresponds to having one person employed on a full time basis for a period of 12 months. For example, two people employed full time for six months would equal 1.0 FTE. We define full time employment here as working at least 35 hours per week.</t>
  </si>
  <si>
    <t>Summarise your strategy for employing your target number of care leavers on this contract. For example, it is likely you will need to cooperate with job centres or other specialist organisations so please specify the organisations you intend to partner with and how you will approach working with them.</t>
  </si>
  <si>
    <t>Specify the number of qualifying employees on this contract (for details on how a qualifying employee is defined please see the Definition box of this Measure). For each qualifying employee, specify: 1.) the duration of employment; 2.) the employment status; 3.) the Full-Time Equivalent (FTE); 4.) whether this is the first employment experience after having been care leavers. For example, Employee 1: 3 months; full-time; 0.25 FTE; this is the first employment experience after being care leaver. Provide details of any organisation partnered with. Information provided should be made compliant with data protection requirements (GDPR).</t>
  </si>
  <si>
    <t>Please note this is the proxy for NEETs (NT5) and is it being used provisionally for this Measure. At procurement, the procuring organisation can use prioritisation coefficients to signpost this Measure to bidders. See NT5 for the full Rationale.</t>
  </si>
  <si>
    <t>No. of full time equivalent employees (FTE) aged 18+ years hired on the contract who are rehabilitating or ex. Offenders as a result of a recruitment programme.</t>
  </si>
  <si>
    <t>NT5</t>
  </si>
  <si>
    <t>This Measure applies to direct employees only. This is to record people employed as a result of a specific
and deliberate employment initiative. Record the full time annual equivalent (FTE) number of employees aged 18+ taken on as a result of the contract that were within the rehabilitation period before the start of the employment contract. Support from Youth Offending Teams (https:// www.gov.uk/youth-offending-team), Jobcentre Plus or other agencies carrying out specific programmes may be beneficial in identifying eligible individuals. For guidance about rehabilitation periods see: https://www.gov.uk/
Ex offenders-and-employment. The value is additional to NT1, so that the job can be counted both as NT1 and in this Measure if the conditions apply. Entries should not be double counted with any additional initiatives around employment from disadvantaged groups in this outcome(e.g. all NT3s, NT4, all NT5s, NT6, etc).</t>
  </si>
  <si>
    <t>Summarise your strategy for employing your target number of 18+ year old rehabilitating or ex offenders on this contract. For example, it is likely you will need to cooperate with job centres or other specialist organisations so please specify the organisations you intend to partner with and how you will approach
working with them.</t>
  </si>
  <si>
    <t>Specify the number of qualifying employees on this contract (for details on how a qualifying employee is defined please see the Definition box of this Measure). For each qualifying employee, specify: 1.) the duration of employment; 2.) the employment status; 3.) the Full-Time Equivalent (FTE); 4.) that they were an 18+ year old rehabilitating or ex-offender before the start of the employment contract; that this is the first employment experience as an ex-offender. For example, Employee 1: 3 months; full-time; 0.25 FTE; was a 29 year old rehabilitating or ex-offender before the start of the employment contract; this is the first employment experience. Provide details of any organisation partnered with Information provided should be made compliant with data protection requirements (GDPR).</t>
  </si>
  <si>
    <t>The proxy value comprises the value to the individual from entering the labour market (annualised increase in lifetime earnings), the fiscal value to the NHS resulting from an average reduction in health care costs associated with being out of work, as well as the economic, fiscal and wellbeing value to society from preventing reoffending. The figures included in the proxy are the UK values for the population aged 18+. All components are based on Unit Cost Database (UCDB) v2.0 figures, updated to 2020/2021 prices, and MOJ prevention of reoffending statistics. See UCDB v2.0 for a more detailed description of unemployment and crime costs. An across-crimes crime multiplier of 4.3 has been applied to reflect the ratio of estimated total number of crimes (based on the Crime Survey for England and Wales, formerly British Crime Survey) to the number of comparable crimes recorded by the police (a UK weighted average of crime type multipliers - weighted according to the 2015/2020 distribution of reported crimes by typology - derived by GMCA Research Team and presented in the UCDB v2.0). A 3.96 multiplier has been applied to the average number of offences per offender, to take into account unproven offences (based on MOJ Crime statistics). The figures included in the proxy are the UK level values for the population aged 18+. They can be localised by choosing average reoffending figures for the relevant geographical area. Deadweight is established separately to reflect the reduction in reoffending probabilities for employed rehabilitating offenders (dw: 91%), and the average probability for rehabilitating offenders to be employed respectively (dw: 17%). Deadweight figures should be adjusted to reflect primary data from the project when available, e.g. by using success rates in preventing reoffending from a rehabilitating offender programme run in partnership with (or by) a VCSE. The proxy value is appropriate for the first year of employment. For succeeding years of continued employment, it should be adjusted to reflect an increased probability of finding a job . Value to the individual or business who suffered the crime is £18,007, the value to the government is £3,735 and the value to society is £2,785. These have been calculated based on the UCDB v2.0 Economic. Fiscal and Social components and Comments. Proxy values over £1000 are rounded to the nearest Pound.</t>
  </si>
  <si>
    <t>No. of full time equivalent disabled employees (FTE) hired on the contract as the result of a recruitment programme.</t>
  </si>
  <si>
    <t>NT6</t>
  </si>
  <si>
    <t>This Measure applies to direct employees only and can only be applied once per employee, for the first year of employment. This is to record people employed as a result of a specific and deliberate employment initiative. Record the full time annual equivalent (FTE) number of employees taken on that are disabled. A disabled person is defined as "someone with a physical or mental impairment that has a ‘substantial’ and ‘long-term’ effect on their ability to do normal daily activities" (Equality Act 2010). For guidance about employing disabled people and support programmes for employers please see: https://www.gov.uk/government/publications/employing-disabled-peopleand- people-with-health-conditions/employing-disabled people-and-people-with-health-conditions. The value is additional to NT1, so that the job can be counted both as NT1 and in this Measure if the conditions apply. Entries should not be double counted with any additional initiatives around employment from disadvantaged groups in this outcome (e.g. all NT3s, NT4, all NT5s, NT6, etc).</t>
  </si>
  <si>
    <t xml:space="preserve">Summarise your strategy for employing your target number of disabled people on this contract. For example, it is likely you will need to cooperate with job centres, care homes or charities so please specify the organisations you intend to partner with and how you will 
approach working with them. </t>
  </si>
  <si>
    <t>Specify the number of qualifying employees on this contract. For each qualifying employee, specify: 1.) the duration of employment; 2.) the employment status; 3.) the Full-Time Equivalent (FTE). For example, Employee 1: 3 months; full-time; 0.25 FTE. Provide details of any organisation partnered with. Information provided should be made compliant with data protection requirements (GDPR).</t>
  </si>
  <si>
    <t>Based on Unit Cost Database v2.0, E&amp;E 2.0, updated to 2020/2021 prices. Based on "illustrative estimate by the Department of Work and Pensions (DWP) of the costs and benefits that would occur if some hypothetical 'typical' ESA WRAG (Work-Related Activity Group) claimant (who would otherwise have remained on benefits) were to move into employment for one additional year" (see UCDB v2.0 for a more detailed description). Value to the individual comprises increased earnings as a result of entering employment. Value to the government includes savings to the NHS related to a reduction in health care costs associated with being out of work. Fiscal benefits to the DWP have been excluded. Deadweight is based on the statistic that 50% of disabled unemployed are very likely to be long term unemployed. Therefore the deadweight figure is a weighted average of the probability of finding a job for a LTU (4.62%) and the generic probability of finding a job for the generic JSA claimant (12.35% for the Nov. 2018 - Oct. 2019 period). The proxy value is appropriate for the first year of employment. For succeeding years of continued employment it should be adjusted to reflect the increased probability of finding a job.</t>
  </si>
  <si>
    <t>No. of full time equivalent armed forces veterans employees (FTE) hired on the contract as a result of a recruitment programme who are disabled and are facing specific barriers to transitioning to civilian employment (e.g. physical injury, medical discharge, psychological condition).</t>
  </si>
  <si>
    <t>NT6a</t>
  </si>
  <si>
    <t>This Measure applies to direct employees only and can only be applied once per employee, for the first year of employment. This is to record people employed as a result of a specific and deliberate employment initiative. Record the full time annual equivalent (FTE) number of employees taken on that are armed forces veterans facing barriers to employment due to a disability. A disabled person is defined as "someone with a physical or mental impairment that has a ‘substantial’ and ‘long-term’ effect on their ability to do normal daily activities" (Equality Act 2010). For guidance about employing disabled people and support programmes for employers please see: https://www.gov. uk/government/publications/employing-disabled-people and- people-with-health-conditions/employing-disabled people- and-people-with-health-conditions. For definitions and resources around veterans see: https://www.gov. uk/government/organisations/veterans-uk. The value is additional to NT1, so that the job can be counted both as NT1 and in this Measure if the conditions apply. Entries should not be double counted with any additional initiatives around employment from disadvantaged groups in this outcome (e.g. NT3, NT3a, NT3b, NT3c, NT3d, NT4, NT5, NT6, etc).</t>
  </si>
  <si>
    <t>The proxy value can be applied to a person working full time for a year, so if you are employing people part-time, or if the duration of the contract is shorter than one year, please calculate the full time equivalent (FTE) number of employees for the year. Please note that only direct employees with a contract duration that is at least one year or that lasts the full duration of the contract (if this is shorter than one year) can be included within this measure. While there is no fixed definition of full time employment, an FTE of 1.0 corresponds to having one person employed on a full time basis for a period of 12months. For example, two people employed full time for six months would equal 1.0 FTE. We define full time employment here as working at least 35 hours per week.</t>
  </si>
  <si>
    <t>Summarise your strategy for employing your target number of disabled people on this contract. For example, it is likely you will need to cooperate with job centres, care homes or charities so please specify the organisations you intend to partner with and how you will approach working with them.</t>
  </si>
  <si>
    <t>Specify the number of qualifying employees on this contract (for details on how a qualifying employee is defined please see the Definition box of this Measure). For each qualifying employee, specify: 1.) the duration of employment; 2.) the employment status; 3.) the Full-Time Equivalent (FTE). For example, Employee 1: 3 months; full-time; 0.25 FTE. Provide details of any organisation partnered with. Information provided should be made compliant with data protection requirements (GDPR).</t>
  </si>
  <si>
    <t>Based on Unit Cost Database v2.0, E&amp;E 2.0, updated to 2020/2021 prices. This proxy is based on "illustrative estimate by the Department of Work and Pensions (DWP) of the costs and benefits that would occur if some hypothetical 'typical' ESA WRAG (Work- Related Activity Group) claimant (who would otherwise have remained on benefits) were to move into employment for one additional year" (see UCDB v2.0 for a more detailed description). Value to the individual comprises increased earnings as a result of entering employment. Value to the government includes savings to the NHS related to a reduction in health care costs associated with being out of work. Fiscal benefits to the DWP have been excluded. Deadweight is based on the statistic that 50% of disabled unemployed are very likely to be long term unemployed. Therefore the deadweight figure is a weighted average of the probability of finding a job for a long-term unemployed person (4.62%) and the generic probability of finding a job for the generic JSA claimant (the deadweight value has been adjusted for the recent COVID impacts on the UK labour market, based on Nov. 2019 - Oct. 2020 data and inferences from the impact of the 2008/09 financial crisis). The proxy value is appropriate for the first year of employment. For succeeding years of continued employment it should be adjusted to reflect the increased probability of finding a job. Proxy values over £1000 are rounded to the nearest Pound.</t>
  </si>
  <si>
    <t>No. of full time equivalent employees (FTE) hired on the contract who are registered as unemployed.</t>
  </si>
  <si>
    <t>NT76</t>
  </si>
  <si>
    <t>This is to record people directly employed as a result of a specific and deliberate employment initiative which have not been defined in the above measures. Record the number of full time annual equivalent (FTE) employees registered as unemployed (e.g. claiming Jobseeker’s Allowance (JSA) or Universal Credit or that can otherwise be clearly identified as unemployed seeking for employment preceding the start of the employment contract) for less than 1 year taken on as a result of the contract. The value is additional to NT1, so that the job can be counted both as NT1 and in this Measure if the conditions apply. Entries should not be double counted with any additional initiatives around employment from disadvantaged groups in this outcome.</t>
  </si>
  <si>
    <t>Summarise your strategy for employing people on this contract as the result of an employment initiative which has not been described in NT1-NT6 above. For example, it is likely you will need to cooperate with job centres, or charities so please specify the organisations you intend to partner with and how you will approach working with them.</t>
  </si>
  <si>
    <t>Please specify the number of FTE opportunities to be created directly through the contract, for local people. Please also provide information on your strategy for bringing into employment the specified number of people. A report will be required to specify the number of qualifying employees on this contract. For each qualifying employee, specify: 1.) the duration of employment; 2.) the employment status; 3.) the Full-Time Equivalent (FTE). For example, Employee 1: 3 months; full-time; 0.25 FTE. Provide details of any organisation partnered with. Information provided should be made compliant with data protection requirements (GDPR)</t>
  </si>
  <si>
    <t>Average annualised economic benefits to the individual based on the probability of someone from the specified group finding into employment without this intervention, compared to the probability of finding into work across the UK working age population. Based on ONS employment statistics for September 2020 - September 2021</t>
  </si>
  <si>
    <t>Skills Training and Progression in the Workplace.</t>
  </si>
  <si>
    <t>No. of weeks of training opportunities (BTEC, City &amp; Guilds, NVQ, HNC - Level 2,3 or 4+) on the contract that have either been completed during the year, or that will be supported by the organisation until completion in the following years.</t>
  </si>
  <si>
    <t>NT9</t>
  </si>
  <si>
    <t>This Measure applies to direct employees on the contract. Time spent as part of training opportunities created specifically for the contract or that are made use of on contract can be counted, for those weeks during which a person works primarily on contract. Only vocational training opportunities supported to completion should be counted, even when that completion will occur after the end of the contract. For a description of the qualification levels see: https://www. gov.uk/what-different-qualification-levels-mean/overview. To find registered qualifications see: https://www.gov.uk/find-a-regulated-qualification. The social value proxy is appropriate for opportunities that are for new employees, not existing employees. Should not be double counted with NT10 and other Measures around apprenticeships or vocational qualifications.</t>
  </si>
  <si>
    <t>Record weeks of vocational qualification training provided on the contract, even when the opportunity is supported beyond the duration of the contract, as long as it will be supported to completion.</t>
  </si>
  <si>
    <t>Summarise your strategy for providing your target number of weeks of training for vocational qualifications on this contract, including details of how you will support completion of the qualifications. If possible, provide details of the accredited training provider, the type and the level of the outcomes to be achieved as well as the resulting qualification.</t>
  </si>
  <si>
    <t>Specify the number of people in vocational qualification training on this contract and the number of weeks of training per person. Provide details of the accredited training provider, the type and the level of the outcomes achieved as well as the resulting training qualification. Information provided should be made compliant with data protection requirements (GDPR). Provide information on the number of weeks provided by level of qualification.</t>
  </si>
  <si>
    <t xml:space="preserve">The proxy value has been computed combining the current economic benefit to the individual (based on minimum pay given the distribution of achievements by age and their average length), and the annualised future lifetime value to society of achieving the qualification (based on Unit Cost Database (UCDB) v2.0 updated to 2021/2021 prices, and the distribution of achievements by level). Value to the individual therefore includes current increased earnings and annualised value of future increased earnings as a result of achieving the qualification. It is the lower estimate, and reflects an assumption that 50% of the employment benefit is attributed to the qualification (see UCDB v2.0 for details). Estimates of distribution of achievements by age, average length, and level are based on data from the FE data library: further education and skills (https://www.gov.uk/government/statistical-data-sets/fe-data-library-vocational-qualifications--2), and BIS Returns to Intermediate and Low  Level Vocational Qualifications, 2011. Per week attribution of lifetime benefits is based on the assumption that each week equally contributes to achieving the qualification. This assumption is likely to be revisited in future editions, to pick up on non-linearities. </t>
  </si>
  <si>
    <t>No. of weeks of training opportunities (BTEC, City &amp; Guilds, NVQ, HNC - Level 2,3 or 4+) on the contract that have either been completed during the year, or that will be supported by the organisation until completion in the following years - delivered for specified groups (e.g. under represented gender and ethic groups, disabled, homeless, rehabilitating young offenders).</t>
  </si>
  <si>
    <t>NT9a</t>
  </si>
  <si>
    <t>This Measure applies to direct employees on the contract. Time spent as part of training opportunities created specifically for the contract or that are made use of on contract can be counted, for those weeks during which a person works primarily on contract. Please refer to the list of target groups specified for this Measure on the contract (LIST NT9a). Only vocational training opportunities supported to completion should be counted, even when that completion will occur after the end of the contract. For a description of the qualification levels see: https://www.gov.uk/what-different-qualification-levels-mean/overview. To find registered qualifications see: https://www.gov.uk/ find-a-regulated-qualification. The social value proxy is appropriate for opportunities that are for new employees, not existing employees. Should not be double counted with NT9, NT10, NT10a, and other Measures around apprenticeships or vocational qualifications.</t>
  </si>
  <si>
    <t>Record weeks of vocational qualification training provided on the contract, even when the opportunity is supported beyond the duration of the contract, as long as it will be supported to completion</t>
  </si>
  <si>
    <t>Summarise your strategy for providing your target number of weeks of training for vocational qualifications on this contract, including details of how you will support completion of the qualifications. If possible,
provide details of the accredited training provider, the type and the level of the outcomes to be achieved as well as the resulting qualification.</t>
  </si>
  <si>
    <t>Financial contributions to support skills FE/HE training in Hertfordshire.</t>
  </si>
  <si>
    <t>Hertfordshire Futures KPI by build/ contract value</t>
  </si>
  <si>
    <t>Financial contribution to support skills training. For example, this could be a contribution for upskilling teaching staff in HE/FE, funding for specific qualifications or training programmes or contributions to capital projects for building facilities or the purchase of equipment.</t>
  </si>
  <si>
    <t>£</t>
  </si>
  <si>
    <t>Record £s invested in FE/ITPs/HE skills training for local residents.</t>
  </si>
  <si>
    <t>Summarise your strategy for supporting FE/ITPs/HE with improvements in their facilities, enhancing delivery of their training programmes or provision of additional curriculum/training courses. Provide details of the training providers you are working with and the desired outcome to be achieved. Financial Donations for Skills Training should be issued to Hertfordshire Futures to present to the ESSV Community Investment Fund Stakeholder committee to ensure financial donations are distributed to support the local residents, employers and the community.</t>
  </si>
  <si>
    <t>As per Target Guidance Note</t>
  </si>
  <si>
    <t>N/A</t>
  </si>
  <si>
    <t>Green Initiatives to Develop a More Sustainable Business Environment.</t>
  </si>
  <si>
    <t>The number of weeks spent on green skills training by employees working on the contract and/or the contractors in the supply chain.</t>
  </si>
  <si>
    <t>No. of Green Skills training hours on contract that have either been completed during the year, or that will be supported by the organisation to completion in the following years. Green Skills encompass a wide range of topics, including environmental, net zero, sustainability, biodiversity, water and waste reduction, and many more. Training material may be general or specialised in nature. General training material typically focuses on raising awareness about societal challenges and the necessity for action. On the other hand, specialised material delves into technical topics and solutions, such as the installation and maintenance of air source heat pumps. Both types of training courses, whether general or specialised, contribute towards fulfilling the Green Skills training Key Performance Indicator (KPI).</t>
  </si>
  <si>
    <t>Number of employees on contract that have access to qualifying green skills programmes 'X' no of weeks of training received.</t>
  </si>
  <si>
    <t>Summarise your strategy for ensuring direct employees on the contract are receiving green skills training. If possible, provide details of the training provider, the type and the level of the outcomes to be achieved as well as the resulting qualification. If you are going to work with a specialist partner, please provide details for those.  Reporting will be require detailing the training course and the outcomes achieved. Information provided should be made compliant with data protection requirements (GDPR).</t>
  </si>
  <si>
    <t>Provide evidence of how you have reached the targeted categories - e.g. targeted green upskilling programme reports or documented partnerships with a relevant third sector organisation. Specify the number of people in training on this contract including the number of weeks of training per person. Provide details of the accredited training provider, the type and the level of the outcomes achieved as well as the resulting training qualification. Information provided should be made compliant with data protection requirements (GDPR). Provide information on the number of weeks provided by level of qualification.</t>
  </si>
  <si>
    <t>Provision of expert business advice to help VCSEs and MSMEs achieve net zero carbon.</t>
  </si>
  <si>
    <t>NT15a</t>
  </si>
  <si>
    <t>This is expert staff time (specifically around decarbonisation) dedicated to supporting Voluntary Community or Social Enterprises (VCSEs) or micro, small and medium enterprises (MSMEs) to achieve net zero carbon. In line with international ambitions, it is advised to aim for a reduction of emissions to net zero as soon as possible, with 2050 being the minimum target reflecting current UK government policy and an earlier target to be strongly encouraged. Many private sector organisations, sectoral institutions such as the World Green Building Council and more than 100 LAs have set the more ambitious 2030 target. Please include only the number of hours of expert staff time that has been provided by staff during working hours or on paid overtime, or that has been delivered as a direct result of an activity organised by the organisation and agreed with the employees. MSMEs are defined as 0-250 employees - Micro (0-9 employees), Small (10-49 employees), Medium (50-249 employees). The following Measures should not be double counted: NT15, NT16, NT17, NT24, NT25, NT26, NT27, NT28, and NT29. Please check also other relevant expert time Measures included.</t>
  </si>
  <si>
    <t>No. of staff expert hours</t>
  </si>
  <si>
    <t>This is the number of hours staff spend providing expert advice. For example, if 5 staff spend 2 hours providing expert advice, the total number of hours reported should be 10.</t>
  </si>
  <si>
    <t>Summarise your strategy for providing expert advice around decarbonisation to VCSEs/MSMEs to achieve net zero carbon. Provide the names of the VCSEs/ MSMEs you will support or details of proposed options. Describe the number of staff hours to be spent in total and for each VCSE/MSME. Specify the type of expert advice that will be provided, including the type of qualification/role of the person delivering this advice. Provide a breakdown of staff hours spent providing expert decarbonisation advice to VCSEs/MSMEs. Information provided should be made compliant with data protection requirements (GDPR).</t>
  </si>
  <si>
    <t>Provide a breakdown of staff hours spent providing expert decarbonisation advice to VCSEs/MSMEs. Provide the details of the VCSEs/ MSMEs you have supported. Specify the number of staff hours spent supporting each VCSE/MSME, the type of expert advice provided, as well as the qualification/role of the person delivering this advice. Information provided should be made compliant with data protection requirements (GDPR).</t>
  </si>
  <si>
    <t>Economic benefits to VCSEs or MSMEs resulting from avoided cost of expert advise/ support. Based on average self-reported fees from a survey of consultants in various sectors across the UK, updated to 2020 prices</t>
  </si>
  <si>
    <t>Decarbonisation as a result of contract delivery.</t>
  </si>
  <si>
    <t>NT31</t>
  </si>
  <si>
    <t xml:space="preserve">These could result, for example , from a deliberate programme aimed at changing processes
or from de-carbonisation work. This category does not include transport related savings resulting from car miles saved (e.g. cycling to work or carpooling initiatives for employees - NT32) or from low emission vehicles- NT33. Reduction should be measured against a preexisting baseline level of emissions (the level of emission estimated in a given year for the project in the absence of reduction efforts). The measure therefore requires provision of additional metrics including this baseline level of emissions and a baseline year, the target level of emissions on the project (as determined by the reduction commitments), as well as the relevant net zero carbon target year (e.g. net zero carbon by 2030) as relevant at project or corporate level. Targets for reaching net zero carbon should be specified as a minimum to be in line with a net zero greenhouse gas emissions target of 2050. More ambitious targets are strongly encouraged e.g. net zero by 2030). For further guidance on target setting and related baselining please see the Unit and Target Guidance. Should not be double counted with NT32 and NT33 or RE37, Re37a, RE39 or RE39a.
</t>
  </si>
  <si>
    <t>Tonnes C02</t>
  </si>
  <si>
    <t>Reductions in tonnes of CO2e against the baseline emissions level specified in the accompanying input field. The Measure requires data inputs for additional metrics: a baseline level of emissions (the level of emission estimated in a given year for the project in the absence of reduction efforts), the year that this estimate is based on (e.g. based on emission levels in 2018), the total level of emissions on the project as determined by the reduction efforts, and the relevant emission reduction policy (e.g. net zero by 2050 or earlier). These data inputs must be provided and evidenced, as they allow for the evidencing of the savings recorded through the main unit.</t>
  </si>
  <si>
    <t>Describe the programmes or initiatives that you are going to put in place to achieve the identified savings in CO2 emissions on the contract against the specified baseline, including timeframes. These could be from de-carbonisation work (other than transport initiatives that can be measured elsewhere). Specify and evidence the baseline level of emissions used to measure savings/ reductions against and the baseline year (e.g. based on 2018 emission levels), as well as the target emissions after savings/reductions (i.e. the level of emissions on the project resulting from your reduction efforts). Also specify relevant emissions reduction policy (e.g. net zero by 2050 or earlier). This could be a general corporate policy or a specific project policy where it exists. Include any relevant information on how the targeted or realised reductions relate to this emission reduction policy or net zero targets. The purpose of the TOMs is to report added value. In environmental terms, this means going above and beyond the minimum required, and to support initiatives that help the world to decarbonise as quickly as possible. It also means pushing for a “green normal”, rather than treating environmental outcomes as a bolt-on or an afterthought. This determines how we establish the minimum requirements for carbon reduction measures in the TOMs, which adopts the minimum targets identified by the UN, the UK Government, and the scientific community; namely that to keep global temperature rises as close to 1.5 degrees Celsius as possible, it is necessary to achieve net zero carbon emissions by 2050 (“NZC 2050”). While the TOMs adopts this minimum target to 2050 as the baseline, it follows that “added value” in measurement terms should come from the voluntary adoption of targets that exceed minimum requirements. More ambitious targets such as net zero by 2030, embraced by over 100 local authorities across the UK, are becoming increasingly widespread and provide greater scope to mitigate Climate Change than NZC 2050.  In some cases, a more demanding emissions requirement than NZC 2050 may have been set at a localised level with legal / regulatory effect – for example through planning regulations. In which case, this should be adopted.</t>
  </si>
  <si>
    <t>Carbon reductions should be evidenced through an independent and verifiable process (e.g. Planet Mark Certification or equivalent). There is an expectation for independently assured and audited reports
to be provided. Specify and evidence the pre-existing baseline level and year that have been used to measure savings/reductions and the total emissions generated as a result of reduction efforts, as well as the relevant emission reduction policy (e.g. net zero by 2050 or earlier).Include any relevant information on how the targeted or realised reductions relate to this emission reduction policy or net zero targets.</t>
  </si>
  <si>
    <t>The proxy value is based on the abatement costs, i.e. “(...) the economic cost of mitigating a unit cost of carbon”, to meet specific emissions reduction targets (HM Green Book, Central Government Guidance on Appraisal Evaluation (2018) and BEIS's DECC/HM Treasury Green Book supplementary appraisal guidance on valuing energy use and greenhouse gas (GHG) emissions: https:// www.gov.uk/government/publications/valuation-of-energyuse- and-greenhouse-gas-emissions-for-appraisal).</t>
  </si>
  <si>
    <t>Promoting the Local Economy by using Local MSME Supply Chains and Encouraging Growth in the Local Area.</t>
  </si>
  <si>
    <t>Provision of expert business advice to VCSEs and MSMEs (e.g. strategic, financial, legal, sustainability, HR, health &amp; safety advice.)</t>
  </si>
  <si>
    <t>NT15</t>
  </si>
  <si>
    <t>This is expert staff time (e.g. financial advice / legal advice / HR advice / HSE) dedicated to supporting Voluntary Community or Social Enterprises (VCSEs) or micro, small and medium enterprises (MSMEs). Please include only the amount of volunteering that has been provided by staff during working hours or on paid overtime, or that has been delivered as a direct result of an activity organised by the organisation and agreed with the employees. Please note that MSMEs are defined as (0-250 employees) - Micro (0-9 employees), Small (10-49 employees), Medium (50-249 employees). The following Measures should not be double counted: NT15, NT16, NT17, NT24, NT25, NT26, NT27, NT28, and NT29. Please check also other relevant expert time Measures included.</t>
  </si>
  <si>
    <t xml:space="preserve">This is the number of hours staff spend providing expert advice. For example, if 5 staff spend 2 hours providing expert advice, the total number of hours reported should be 10.
</t>
  </si>
  <si>
    <t xml:space="preserve">Summarise your strategy for providing expert advice to VCSEs/MSMEs. Provide the names of the VCSEs/MSMEs you will support or a range of options. Describe the number of staff hours to be spent in total and for each VCSE/MSME. Specify the type of expert advice that will be provided, including the type of qualification/role of the person delivering this advice. Reporting required on expert staff hours spent, name of the local VCSE, MSMEs supported, subject matter. Information provided should be made compliant with data protection requirements (GDPR). </t>
  </si>
  <si>
    <t>Provide a breakdown of staff hours spent providing expert advice to VCSEs/MSMEs. Provide the details of the VCSEs/MSMEs you have supported. Specify the number of staff hours spent for each VCSE/MSME, the type of expert advice given as well as the qualification/role of the person delivering this advice. Information provided should be made compliant with data protection requirements (GDPR).</t>
  </si>
  <si>
    <t>Economic benefits to VCSEs or MSMEs resulting from avoided cost of expert advise/support. Based on average self-reported fees from a survey of consultants in various sectors across the UK, updated to 2020 prices.</t>
  </si>
  <si>
    <t>Total amount (£) spent in local supply chain through the contract.</t>
  </si>
  <si>
    <t>NT18</t>
  </si>
  <si>
    <t>Please refer to the definition of the local area specified for NT1. This should be calculated as the cumulative spend with suppliers that are based within the local area. A local multiplier figure for the Hertfordshire area has been provided in the National TOMs. This figure should be tailored to the locality and industry for the project. Alternative methodologies include the LM3 methodology - where a local multiplier should still be computed for the relevant geographical area and based on the project's supply chain. Should not be double counted with NT14, NT18a, NT19 and NT19a.</t>
  </si>
  <si>
    <t>Total amount of £ spent with the supply chain within the defined local area for the project.</t>
  </si>
  <si>
    <t>Provide a breakdown of pounds to be spent with organisations in your local supply chain on this contract. Specify the name of each eligible supplier, including the category/industry of goods/services to be procured from each as well as the first three digits of their postcode</t>
  </si>
  <si>
    <t>Provide a breakdown of pounds spent with organisations in your local supply chain on this contract. Specify the name of each eligible supplier, including the category/industry of goods/services procured from each and the first three digits of their postcode.</t>
  </si>
  <si>
    <t xml:space="preserve">Economic value to the local area - increased business opportunities for the local tier 1 contractors, and their local supply chain. Based on GVA Type I Multiplier. The multiplier should be made industry specific by selecting the appropriate Industry Type I Multiplier and localised by referencing the relevant geographical GVA figures (https://www.ons.gov.uk/economy/grossvalueaddedgva - contact the Social Value Portal for guidance). The default assumption for leakage is 20%. An assessment of deadweight should be made on a project specific base to identify the % increase in local spend with respect to the business as usual scenario. This component of value should not be reported as Social Value, but separately as Local Economic Value, unless a specific comparison with the business as usual scenario is made.  </t>
  </si>
  <si>
    <t>Financial contributions to support local MSME grants schemes to fund training/business improvement solutions.</t>
  </si>
  <si>
    <t>Financial donations to be issued in the form of grants to support skills training or business improvement. For example, this could be a grants for commercial skills training required or cost of business improvement projects.</t>
  </si>
  <si>
    <t>£ grant contributions</t>
  </si>
  <si>
    <t xml:space="preserve">Summarise your strategy for targeting MSMEs in the local area and the criteria for MSMEs to apply for grants. For example it could be grants for business improvement, skills training, grants for recruiting apprentices or local people with barriers to work. Financial donations for Business Grants should be issued to Hertfordshire Futures to present to the Commuity Investment Fund Stakeholder committee to ensure financial donations are distributed to support Hertfordshire businesses. </t>
  </si>
  <si>
    <t xml:space="preserve">Supporting the Local Voluntary, Community, Faith, and Social Enterprise Sector (VCFSE). </t>
  </si>
  <si>
    <t>Total amount (£) spent with VCSEs within your supply chain.</t>
  </si>
  <si>
    <t>NT14</t>
  </si>
  <si>
    <t>Amount spent on suppliers for the contract that are voluntary, community or social enterprises. This might include e.g. choosing a catering company that employs rehabilitating offenders, or a furniture service that recycles donated furniture, or a social enterprise recruitment consultancy, etc. Social Enterprise UK have a useful tool to identify social enterprises that have membership with them based on location https://directory.socialenterprise.org.uk/seuk/en/seuk-members/. You may refer to the local economic development team in the council to identify potential partners. This is the additional SV (SVA) from spending with a VCSE. A relevant SROI multiplier can be substituted to this default value when available and assured, by using the additional multiplier column in the Measurement Calculator. The total SVA from selecting a local VCSE in the supply chain can be computed by adding the appropriate NT14 and NT18 multipliers, when NT18 or NT19 are not directly included in the analysis. Should not be double counted with NT18 and NT19 or other relevant Measures if those are included.</t>
  </si>
  <si>
    <t>£ spent with VCSEs in the supply chain. Note that they do not need to be local VCSEs. Please see the Rationale for more on double counting.</t>
  </si>
  <si>
    <t>Provide a breakdown of the estimated pounds to be spent with VCSEs in your supply chain on this contract, including the name of the VCSEs (or a range of potential names) and the type of goods/services to be procured from each.</t>
  </si>
  <si>
    <t>Provide a breakdown of pounds spent with VCSEs within your supply chain on this contract, including the name of the VCSEs and the type of goods/ services procured from each.</t>
  </si>
  <si>
    <t>Value to society resulting from average financial resources reinvested by VCSEs in their social mission (lower bound based on SEs). Assumed average profitability of 25%, wage differential with respect to non-VCSEs of 12.5% (there is about a 12.5% differential between the national Living Wage and the minimum wage for +25 y.o.), and average of 35% of profits reinvested into social purpose. An amber robustness assessment has been attributed given the relative scarcity of specific data and statistics on the various differentials for VCSEs. This is the additional SV (SVA) from spending with a VCSE.</t>
  </si>
  <si>
    <t>Donations or in-kind contributions to local community projects (£ &amp; materials). £ donations will contribute towards a local Community Investment Fund.</t>
  </si>
  <si>
    <t>NT28</t>
  </si>
  <si>
    <t>This could be a cash donation or the equivalent value of in-kind contributions - e.g. donating a van to a community organisation - that have been made for a specific community project. The focus of this Measure is a direct provision of support to specific community projects, rather than a more general support for organisations, such as VCSE.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 This Measure should not be double counted: NT15, NT16, NT17, NT24, NT25, NT26, NT27, NT29, NT30, NT63 and NT69 or other relevant Measures.</t>
  </si>
  <si>
    <t xml:space="preserve">£ </t>
  </si>
  <si>
    <t>£ donated (or equivalent value in £).</t>
  </si>
  <si>
    <t>Provide a breakdown of the pound equivalent value of donations and/or in-kind contributions that will be donated to local community projects. Describe the local community projects you will support. Provide details of any organisations you will partner with.</t>
  </si>
  <si>
    <t>Provide a breakdown of the pound equivalent value of donations and/or in-kind contributions donated to local community projects. Describe the local community projects you have supported.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General Data Protection Regulations (GDPR).</t>
  </si>
  <si>
    <t>Input proxy – this proxy measures the value of resources pledged to support, fund or finance existing initiatives in the community. An additional multiplier capturing the rate of investment to impact should be used whenever available in the National TOMs Calculator for Measurement. This could be e.g. an SROI study developed for the specific initiative supported. Once an appropriate additional multiplier is used the proxy will capture the value to the beneficiaries, with economic, fiscal or wellbeing components included depending on what the additional multiplier adopted is designed to capture.</t>
  </si>
  <si>
    <t>No. of hours of volunteering to support local community projects.</t>
  </si>
  <si>
    <t>NT29</t>
  </si>
  <si>
    <t>Please refer to the definition of the local area specified for NT1. Volunteering is defined by the International Labour Organisation (2001) as ‘unpaid non-compulsory work; that is, time individuals give without pay to activities performed either through an organisation or directly for others outside of the household’. Here staff volunteering hours should only be recorded when time has been allocated for staff to spend on formal volunteering (not for family and friends). In the case of local community projects there might not be a community organisation at the receiving end of the volunteering, but it might be an initiative set up by the company itself based on local intelligence. Time invested in organising such activities must be recorded in this category on top of the staff volunteering time itself. Please include only the amount of volunteering that has been provided by staff during working hours or on overtime, or that has been delivered as a direct result of an activity organised by the organisation and agreed with by the employees (please see the toolkit guidance document for worked out examples on attribution). This Measure should not be double counted
with NT15, NT16, NT17, NT24, NT25, NT26, NT27, NT28, NT30, NT63 and NT69 or other relevant Measures.</t>
  </si>
  <si>
    <t>No. of staff volunteering hours</t>
  </si>
  <si>
    <t xml:space="preserve">For example, if 10 staff will volunteer 3 hours each, then the total number of hours reported should be 30. </t>
  </si>
  <si>
    <t xml:space="preserve">Describe the volunteering activity/ activities to be delivered and the local community projects to be supported. Provide details of any organisations you will partner with. Provide a breakdown of staff volunteering hours to be delivered to local community projects. Only regular work hours and overtime hours can be counted as volunteering hours. </t>
  </si>
  <si>
    <t>Describe the volunteering activity/activities you have delivered and the local community projects you have supported. Provide details of any organisations you have partnered with. Provide a breakdown of staff volunteering hours delivered to local community projects. Only regular work hours and paid overtime hours can be counted as volunteering hours. Information provided should be made compliant with data protection requirements (GDPR).</t>
  </si>
  <si>
    <t xml:space="preserve">The proxy reflects the replacement cost for the wage of the individual volunteering activity. It is the ONS hourly value of volunteering: based on different types of volunteering being identified in survey data (Community Life Survey) and valued at the closest market equivalent wage rate from the ASHE dataset. Updated to 2020 prices. (https://www.ons.gov.uk/economy/nationalaccounts/satelliteaccounts/articles/changesinthevalueanddivisionofunpaidcareworkintheuk/2015#valuation-of-unpaid-formal-volunteering). Can be localised by selecting appropriate wages for the relevant geographical area. </t>
  </si>
  <si>
    <t xml:space="preserve">Tacking Local Inequalities and Delivering Wellbeing Initiatives to Drive Diversity and Inclusive Growth. </t>
  </si>
  <si>
    <t>No. of hours dedicated to supporting unemployed people into work by providing work tasters career mentoring including mock interviews, CV advice, and careers guidance (over 24 y.o.).</t>
  </si>
  <si>
    <t>NT7</t>
  </si>
  <si>
    <t>This is the number of staff hours dedicated to individual or group employment support (over 24 y.o. unemployed). Units targeted or claimed within this Measures should not be double counted with other similar Measures, including NT8 and NT11.</t>
  </si>
  <si>
    <t>No. hrs (total session duration)*no. attendees</t>
  </si>
  <si>
    <t>The number of hours reported should be calculated by multiplying the length of the session by the number of beneficiaries. For example, a 2-hour session attended by 8 unemployed people would be 16 hours, regardless of if the session is delivered by 1 person or 5 people. The cumulative number across sessions should be reported.</t>
  </si>
  <si>
    <t>Summarise your strategy for supporting unemployed people into work (including the number of staff hours to be spent and the number of people to be supported). For each session, the number of hours reported should be calculated by multiplying the length of the session by the number of beneficiaries. For example, a 2-hour session attended by 8 unemployed people would be 16 hours. The cumulative number across sessions should be reported. Describe the activity/activities to be carried out and provide details of any partner organisations you will work with.  Information provided should be made compliant with data protection requirements (GDPR).</t>
  </si>
  <si>
    <t>Specify the number of sessions, and for each session specify the duration, the number of staff providing unemployment support and the number of unemployed people supported. Describe the activity/ activities delivered and provide details of any organisation partnered with. Information provided should be made compliant with data protection requirements (GDPR).</t>
  </si>
  <si>
    <t>Economic value to the individual. Based on a 2021 sample of 16 pricing points from 11 different companies offering cv advice and job interview coaching, either in one-to-one sessions or daily or half-day courses in small groups. Price reductions from 2020 reflect a shift to digital service provision. While the price is reduced a case can be made for higher need for this measure – which can be incorporated at procurement though applying a prioritisation coefficient.</t>
  </si>
  <si>
    <t xml:space="preserve"> No. of hours of support into work provided to under 24 y.o. (young people) unemployed people through career mentoring, including mock interviews, CV advice, work placements and careers guidance.</t>
  </si>
  <si>
    <t>NT11</t>
  </si>
  <si>
    <t>This is the number of staff hours dedicated to individual or group employment support specifically for people under 24 years old. This Measure requires support to be targeted and focussed on the participating individuals. Group sessions should therefore be of a size that allows for individuals to be supported based on their specific needs. Units targeted or claimed within this Measure should not be double counted with other similar Measures including NT7 and NT8.</t>
  </si>
  <si>
    <t>Summarise your strategy for supporting unemployed people into work (including the number of staff hours to be spent and the number of people to be supported). Describe the activity/activities to be carried out and provide details of any partner organisations you will work with.</t>
  </si>
  <si>
    <t>Specify number of sessions, and for each session the duration, number of staff providing unemployment support and unemployed people supported. Describe the activity/activities delivered and provide details of any organisation partnered with. Information provided should be made compliant with data protection requirements (GDPR).</t>
  </si>
  <si>
    <t>Economic value to the individual. Based on a 2021 sample of 16 pricing points from 11 different companies offering cv advice and job interview coaching, either in one-to-one sessions or daily or half-day courses in small groups. Price reductions from 2020 reflect a shift to digital service provision</t>
  </si>
  <si>
    <t>No. of employees on the contract that have been provided access for at least 12 months to comprehensive and multidimensional wellbeing programmes.</t>
  </si>
  <si>
    <t>NT20</t>
  </si>
  <si>
    <t>Total number of direct or supply chain employees on contract provided with access to comprehensive and multidimensional workplace wellbeing programmes. Qualifying programmes should include the following dimensions, be well managed and employee benefits focussed, and be easily accessible and engaging to employees: flexible working time arrangements; healthy nutrition options; physical health programmes; a health risk appraisal questionnaire; access to health and wellbeing resources (e.g. a tailored health improvement web portal; wellness literature; and seminars and workshops focused on identified wellness issues). If offered digitally, e.g. to cater to those employees working from home, programmes should reflect potentially changed needs and staff expectations around workplace wellbeing derived through continued and meaningful consultation and engagement with employees. This is to ensure offered services remain relevant and are comprehensively provided. For a discussion of good practice approaches to improve staff wellbeing, please see the "Best Practice in Promoting Employee Health and Wellbeing in the City of London" research report: https://www.birmingham.ac.uk/Documents/research/ias/employee-health-and-wellbeing-in-the-city-of-London-final.pdf</t>
  </si>
  <si>
    <t>No of employees provided access</t>
  </si>
  <si>
    <t>Number of employees on contract that have access to qualifying staff wellbeing programmes.</t>
  </si>
  <si>
    <t>Summarise your strategy for providing access to a comprehensive workplace wellbeing programme to all employees, including measures in place or planned. Describe how the programme you are going to deliver is going to be structured around the following dimensions: flexible working time arrangements; healthy nutrition options; physical health; health risk appraisal questionnaires; access to health and wellbeing resources (e.g. a tailored health improvement web portal; wellness literature; and seminars and workshops focused on identified wellness issues). If you are partnering with any specialist organisation, please provide details or a range of options.</t>
  </si>
  <si>
    <t>Please upload a description of the wellbeing programme you have delivered and the number of people on the contract that had access to that. Provide evidence for all of the following for the contract context: employment contract based flexible working time arrangements; access to healthy nutrition options and physical health programmes; if available provide information on use rate of healthy nutrition options and physical health programmes. Information on physical health programmes can include the structure of health and wellbeing support and advice; evidence on and structure of health risk appraisal questionnaire; access to health and wellbeing resources (health improvement web portal; information on use of wellness literature; availability and times of seminars and workshops focused on identified wellness issues). If you are partnering with any specialist organisation, please provide details.</t>
  </si>
  <si>
    <t xml:space="preserve">Average increase in productivity per worker on contract from a workplace wellbeing programme, during the year of delivery. Calculated as a conservative percentage of the assessed increased productivity resulting from reduced absenteeism and presenteeism due to ill health within a sample programme. Measures in the assessed wellbeing programme include: flexible working time arrangements; healthy nutrition options; physical health programmes including personalised health and wellbeing information and advice; a health risk appraisal questionnaire; access to a tailored health improvement web portal; wellness literature; and seminars and workshops focused on identified wellness issues. (Knapp, M., McDaid, D. and Parsonage, M., 2011. Mental health promotion and mental illness prevention: The economic case.; Mills, P.R., Kessler, R.C., Cooper, J. and Sullivan, S., 2007. Impact of a health promotion program on employee health risks and work productivity. American Journal of Health Promotion, 22(1), pp.45-53.) Please note the proxy has been modelled for a large enterprise, and it might underestimate the costs of delivering the programme for smaller businesses. </t>
  </si>
  <si>
    <t>Equality, diversity and inclusion training provided both for staff and supply chain staff.</t>
  </si>
  <si>
    <t>NT21</t>
  </si>
  <si>
    <t>This includes training provided to own staff, Tier 1 supply chain and subcontractors specifically around equality, diversity and inclusion. Record the cumulative number of hours experienced by the attendees. Only training provided for supply chain organisation at no cost to them should be included. Should not be double counted with NT20.</t>
  </si>
  <si>
    <t>The number of hours reported should be calculated by multiplying the length of the session by the number of attendees. For example, a 2-hour session attended by 8 people would be 16 hours, regardless of if the session is delivered by 1 person or 5 people.</t>
  </si>
  <si>
    <t>Describe your strategy for delivering equality, diversity and inclusion training to own staff and supply chain on this contract. Provide a workplan, including number of staff hours that will be spent and the number of people that will be involved in the training both from your own organisations and from those in the supply chain. Explain the objectives of the training session(s) and how progress towards these objectives will be monitored over the course of the contract.</t>
  </si>
  <si>
    <t>Provide a breakdown of staff hours spent providing equality, diversity and inclusion training to own staff and supply chain organisations on this contract, including the number of people involved in the training. Describe the objectives of the training session(s) and how progress towards these objectives will be monitored over the course of the contract. Information provided should be made compliant with General Data Protection Regulations (GDPR). If you are partnering with any specialist organisation, please
provide details.</t>
  </si>
  <si>
    <t>The proxy reflects the average estimated cost of training if delivered by an external consultant. Based on average self-reported fees from a survey of consultants in various sectors across the UK, updated to 2020 prices.</t>
  </si>
  <si>
    <t>Achievement of Disability Confidence Award (contractor or supply chain) during life of the project.</t>
  </si>
  <si>
    <t xml:space="preserve">The Disability Confident scheme is a UK government initiative aimed at encouraging employers to recruit and retain disabled people. This measure applies to the main contractor or organisations in their supply chain. </t>
  </si>
  <si>
    <t>No of staff expert hours</t>
  </si>
  <si>
    <t xml:space="preserve">For example, if 5 staff will spend 2 hours providing expert advice, then the total number of hours reported should be 10.   </t>
  </si>
  <si>
    <t>Summarise your strategy in achieving Disability Confidence.  This strategy will detail staff hours spent, timescales to achieve the Disability Confident Award.</t>
  </si>
  <si>
    <t>Provide details of staff hours spent, documents produced, timescale to achieve the Disability Confident Award, and copy of certificate when achieved.</t>
  </si>
  <si>
    <t>Use of proxy values used for other measures which include providing expert staff hours</t>
  </si>
  <si>
    <t>Going Above and Beyond to Deliver Local Impact through Innovative Social Value Projects.</t>
  </si>
  <si>
    <t>Please describe additional initiatives that you would like to invest/commit to.</t>
  </si>
  <si>
    <t>NT50 - NT53</t>
  </si>
  <si>
    <t>Innovative Measures to promote local skills and employment, support responsible business, enable healthier, safer and more resilient communities or safeguard the environment</t>
  </si>
  <si>
    <t xml:space="preserve">£ invested </t>
  </si>
  <si>
    <t>£ invested - including staff time (volunteering valued at £16.09 per hours, expert time valued at £101.86 per hour) and materials, equipment, or other resources</t>
  </si>
  <si>
    <t xml:space="preserve">Innovation enables organisations to contribute to local community that sets them apart from others. Describe the initiatives and their relevance to the local area. A breakdown of pounds (including number of staff hours valued at £16.09 per hour or at £101.86 if it is expert time) should be provided. Provide details of any organisations that you will work with and specify whether they will be covering the reported cost with you and how. </t>
  </si>
  <si>
    <t>Please provide a project report that evidences the activities carried out during the reporting period, their impact, the range of expert services provided, and a description of partnering organisations if any. A breakdown of pounds invested per type of investment - e.g. cash, staff time volunteering (valued at £16.09 per hour), staff time expert advice (valued at £101.86), equipment or equivalent value of other assets should be provided.</t>
  </si>
  <si>
    <t>Input proxy – this proxy measures the value of resources pledged to support, fund or finance existing initiatives in the community.</t>
  </si>
  <si>
    <t>Communicating the Success of Social Value.</t>
  </si>
  <si>
    <t>Promotional case study produced.</t>
  </si>
  <si>
    <t>The aim of this target is to encourage organisations to share their experiences of delivering ESSV projects by writing up case studies. Case studies should include an example of best practice or a significant achievement, and must follow case study guidelines. We will approve it and may publish it on the Herts Futures website and social media or through partner channels.</t>
  </si>
  <si>
    <t>Not monetised</t>
  </si>
  <si>
    <t>Record and submit case studies.</t>
  </si>
  <si>
    <t xml:space="preserve">Summarise your comms and marketing strategy for promoting the impact of employment, skills and social value in the local area. </t>
  </si>
  <si>
    <t>See Tab 4 for no. of case studies expected in accordance with contract £ cost.</t>
  </si>
  <si>
    <t xml:space="preserve">           BAND 2</t>
  </si>
  <si>
    <t>BAND 4</t>
  </si>
  <si>
    <t xml:space="preserve">             BAND 6</t>
  </si>
  <si>
    <t>BAND 8</t>
  </si>
  <si>
    <t>BAND 10</t>
  </si>
  <si>
    <t xml:space="preserve">         BAND 12</t>
  </si>
  <si>
    <t>£3.5m - £6m</t>
  </si>
  <si>
    <t>£10m - £15m</t>
  </si>
  <si>
    <t>£20m - £30m</t>
  </si>
  <si>
    <t>£40m- £50m</t>
  </si>
  <si>
    <t>£60m - £70m</t>
  </si>
  <si>
    <t>£80m - £90m</t>
  </si>
  <si>
    <t xml:space="preserve">              BAND 1</t>
  </si>
  <si>
    <t xml:space="preserve">     BAND 3</t>
  </si>
  <si>
    <t>BAND 5</t>
  </si>
  <si>
    <t xml:space="preserve">   BAND 7</t>
  </si>
  <si>
    <t>BAND 9</t>
  </si>
  <si>
    <t>BAND 11</t>
  </si>
  <si>
    <t>BAND 13</t>
  </si>
  <si>
    <t>Build / Contract Values of £100m+ KPIs are by negotiation</t>
  </si>
  <si>
    <t>£1m - £3.5m</t>
  </si>
  <si>
    <t>£6m - £10m</t>
  </si>
  <si>
    <t>£15m - £20m</t>
  </si>
  <si>
    <t>£30m - £40m</t>
  </si>
  <si>
    <t>£50m - £60m</t>
  </si>
  <si>
    <t>£70m - £80m</t>
  </si>
  <si>
    <t>£90m - £100m</t>
  </si>
  <si>
    <t>TOMs Measure           Ref No.</t>
  </si>
  <si>
    <t>Measures</t>
  </si>
  <si>
    <t>KPI Guidance</t>
  </si>
  <si>
    <t>£1m</t>
  </si>
  <si>
    <t>£2.25m</t>
  </si>
  <si>
    <t>£3.5m</t>
  </si>
  <si>
    <t>£4.75m</t>
  </si>
  <si>
    <t>£6m</t>
  </si>
  <si>
    <t>£8m</t>
  </si>
  <si>
    <t>£10m</t>
  </si>
  <si>
    <t>£12.5m</t>
  </si>
  <si>
    <t>£15m</t>
  </si>
  <si>
    <t>£17.5m</t>
  </si>
  <si>
    <t>£20m</t>
  </si>
  <si>
    <t>£25m</t>
  </si>
  <si>
    <t>£30m</t>
  </si>
  <si>
    <t>£35m</t>
  </si>
  <si>
    <t>£40m</t>
  </si>
  <si>
    <t>£45m</t>
  </si>
  <si>
    <t>£50m</t>
  </si>
  <si>
    <t>£55m</t>
  </si>
  <si>
    <t>£60m</t>
  </si>
  <si>
    <t>£65m</t>
  </si>
  <si>
    <t>£70m</t>
  </si>
  <si>
    <t>£75m</t>
  </si>
  <si>
    <t>£80m</t>
  </si>
  <si>
    <t>£85m</t>
  </si>
  <si>
    <t>£90m</t>
  </si>
  <si>
    <t>£95m</t>
  </si>
  <si>
    <t>£100m</t>
  </si>
  <si>
    <t>Inspiring and Raising the Aspirations of Young People.</t>
  </si>
  <si>
    <t>Local school and college visits / activities e.g. delivering careers talks, curriculum support, literacy support, safety talks (No. of hours, includes preparation time).</t>
  </si>
  <si>
    <t xml:space="preserve">This is the number of staff hours dedicated to the preparation and delivery of local school careers education activities/assemblies/school career fairs. </t>
  </si>
  <si>
    <t>HF KPI</t>
  </si>
  <si>
    <t>No. of new starts</t>
  </si>
  <si>
    <t>This is the number of local residents who have started an Apprenticeship. 1 start equals those who have achieved a qualifying period (12 weeks).</t>
  </si>
  <si>
    <t xml:space="preserve">No. of weeks of meaningful work placements (temporary work experience within a company / unpaid), includes Key Stage 4 and 5  work experience,  Industry Placements, FE and HE work placements. </t>
  </si>
  <si>
    <t>Work placements (temporary work experience within a company), including e.g. working on junior-level tasks for the purpose of gaining experience and insight into industry, T Level Industry Placements or a more skill specific graduate placement. Only work placements for students of duration of 1 to 6 weeks (typically unpaid) should be registered here, apart from T level Industry Placements which are 45 days. Should not be double counted with NT13.</t>
  </si>
  <si>
    <t>Employment for Local Residents.</t>
  </si>
  <si>
    <t>The full time annual equivalent (FTE) number of people directly employed on the contract , e.g. as a result of this procurement requirements (if you are the procuring organisation) or other set targets. If you are the bidding organisation or are reporting for measurement, only direct employees should be included here. HF require the Developer / Contractor to be aiming to have  25% of their total workforce to be local residents.</t>
  </si>
  <si>
    <t>25% of workforce</t>
  </si>
  <si>
    <t>NT3, NT3d, NT4, NT4a, NT5, NT6 &amp; NT76</t>
  </si>
  <si>
    <t>No. of full time equivalent employees (FTE) hired on the contract that have barriers to work as defined in the measures NT3, NT3d, NT4, NT4a, NT5, NT6 and NT76.</t>
  </si>
  <si>
    <t>Target guidance - an additional 5% of the workforce should be local residents who have barriers to work as defined in relevant TOMs measures.</t>
  </si>
  <si>
    <t>5% of workforce</t>
  </si>
  <si>
    <t>NT9 &amp; 9a</t>
  </si>
  <si>
    <t>This measure applies to the no. of weeks spent as part of training opportunities created specifically for the contract or that are made use of on contract can be counted, for those weeks during which a person works primarily on contract. Please refer to the list of target groups specified for this Measure on the contract (LIST NT9a).</t>
  </si>
  <si>
    <t>No. of weeks spent on Green Skills training.</t>
  </si>
  <si>
    <t xml:space="preserve">This measure applies to the number of weeks training spent on Green Skills on the contract that have either been completed during the year, or that will be supported by the organisation to completion in the following years. </t>
  </si>
  <si>
    <t>Total amount (£) spent in the local supply chain through the contract.</t>
  </si>
  <si>
    <t>% of build / contract value spent in the local supply chain.</t>
  </si>
  <si>
    <t>25% of build / contract  value</t>
  </si>
  <si>
    <t>No. of case studies</t>
  </si>
  <si>
    <t>No of case studies produced.</t>
  </si>
  <si>
    <t>Developer / Contractor Name:</t>
  </si>
  <si>
    <t>Project Manager  Name:</t>
  </si>
  <si>
    <t>Project Manager Contact Details:</t>
  </si>
  <si>
    <t>Telephone:                                                                                                                                                                                                                                                                                    Email:</t>
  </si>
  <si>
    <t>Please complete these fields</t>
  </si>
  <si>
    <t>Estimated contract value:</t>
  </si>
  <si>
    <t>Estimated FTE employed on the contract including supply chain:</t>
  </si>
  <si>
    <t>Development / Contracting Premises Address:</t>
  </si>
  <si>
    <t>Hertfordshire Employment, Skills and Social Value Data Capture Form</t>
  </si>
  <si>
    <t>Units</t>
  </si>
  <si>
    <t>Please Populate Your Commitment</t>
  </si>
  <si>
    <t>TOMs Proxy value (£)</t>
  </si>
  <si>
    <t xml:space="preserve">Total Social Value (£) </t>
  </si>
  <si>
    <t xml:space="preserve">No. of weeks of apprenticeships (Level 2,3, or 4) provided on the contract (completed or supported by the organisation). </t>
  </si>
  <si>
    <t>No. of weeks of apprenticeships (Level 2,3, or 4) provided on the contract (completed or supported by the organisation) - delivered for specified groups (e.g. NEETs, underrepresented gender and ethnic groups, disabled, homeless, rehabilitating young offenders).</t>
  </si>
  <si>
    <t xml:space="preserve">No. of weeks of meaningful work placements(temporary work experience within a company / unpaid), includes Key Stage 4 and 5  work experience,  FE and HE work placements. </t>
  </si>
  <si>
    <t>Number of total student placement weeks on the contract (only student placements between 1-6 weeks) or T Level industry placement weeks</t>
  </si>
  <si>
    <t>See HF KPI</t>
  </si>
  <si>
    <t xml:space="preserve">The proxy value can be applied to a person working full time for a year, so if you are employing people part-time, or if the duration of the contract is shorter than one year, we ask you to calculate the full time equivalent (FTE) number of employees for the year. Please note that only direct employees with a contract duration that is at least one year or lasts the full duration of the contract (if this is shorter than one year) can be included within this measure. While there is no fixed definition of full time employment, an FTE of 1.0 corresponds to having one person employed on a full time basis for a period of 12 months. For example, two people employed full time for six months would equal 1.0 FTE. We define full time employment here as working at least 35 hours per week. </t>
  </si>
  <si>
    <t>As above</t>
  </si>
  <si>
    <t>No. of weeks of training opportunities (BTEC, City &amp; Guilds, NVQ, HNC - Level 2,3 or 4+) on the contract that have either been completed during the year, or that will be supported by the organisation until completion in the following years - delivered for specified groups (e.g. NEETs, under represented gender and ethic groups, disabled, homeless, rehabilitating young offenders).</t>
  </si>
  <si>
    <t>Record £s invested in FE/HE skills training for local residents.</t>
  </si>
  <si>
    <t>Green Initiatives to Develop a More Sustainable Business Environment</t>
  </si>
  <si>
    <t>The number of weeks spent on green skills training by employees of the contractor and the contractor’s supply chain.</t>
  </si>
  <si>
    <t>Number of employees on contract that have access to qualifying green skills programmes 'X' no of hours of training received.</t>
  </si>
  <si>
    <t>Donations or in-kind contributions to local community projects (£ &amp; materials). £ donations will contribute towards a local Community Chest Fund.</t>
  </si>
  <si>
    <t>No. of hours dedicated to supporting unemployed people into work by providing work tasters, career mentoring including mock interviews, CV advice, and careers guidance (over 24 y.o.).</t>
  </si>
  <si>
    <t>Not monetised / No. of case studies</t>
  </si>
  <si>
    <t>not monetised</t>
  </si>
  <si>
    <t>Total Social Value Commitment</t>
  </si>
  <si>
    <t>MUST EQUATE TO 10% OF CONTRACT VALUE</t>
  </si>
  <si>
    <t>AGREED TERMS</t>
  </si>
  <si>
    <t>DEFINITIONS</t>
  </si>
  <si>
    <t>CITB NSAfC</t>
  </si>
  <si>
    <t>Construction Industry Training Board National Skills Academy Framework Construction</t>
  </si>
  <si>
    <t>Day</t>
  </si>
  <si>
    <t>Working day which equates to 7 hours.</t>
  </si>
  <si>
    <t>DWP</t>
  </si>
  <si>
    <t>Department of Work and Pensions</t>
  </si>
  <si>
    <t>FE</t>
  </si>
  <si>
    <t>Further Education</t>
  </si>
  <si>
    <t>FTE</t>
  </si>
  <si>
    <t>Full-time Equivalent (35 hours).Time spent on Project FTE:
Full time for 1 year 1
6 Months 0.5
3 Months 0.25
1 Months 0.083
1 Week*1 0.022
Note *1 – Assumes 6 weeks of holiday</t>
  </si>
  <si>
    <t xml:space="preserve">HE  </t>
  </si>
  <si>
    <t>Higher Education</t>
  </si>
  <si>
    <t>Hertfordshire ESSV Framework</t>
  </si>
  <si>
    <t>Hertfordshire's Employment, Skills and Social Value Framework is the toolkit to produce clearly defined Employment, Skills and Social Value deliverables for all major developers and contractors.</t>
  </si>
  <si>
    <t>BAM</t>
  </si>
  <si>
    <t>Brokerage Account Manager</t>
  </si>
  <si>
    <t xml:space="preserve">Local </t>
  </si>
  <si>
    <t>The definition of 'Local' in this Framework refers to a resident or business residing in the local authority, and if not possible then within a 10-mile radius of the development or Council office, and only when that presents challenges, a Hertfordshire resident or business.  </t>
  </si>
  <si>
    <t>LTU</t>
  </si>
  <si>
    <t>Long Term Unemployed</t>
  </si>
  <si>
    <t>NEET</t>
  </si>
  <si>
    <t>Not in Employment, Education or Training - People under 24 years old.</t>
  </si>
  <si>
    <t>NT (1,2,3 etc.)</t>
  </si>
  <si>
    <t>National TOMs (Themes, Outcomes and Measures)</t>
  </si>
  <si>
    <t>MSME</t>
  </si>
  <si>
    <t xml:space="preserve">Micro, Small and Medium Enterprise </t>
  </si>
  <si>
    <t>Proxy Values</t>
  </si>
  <si>
    <t>These are average sums that correlate to the yearly uplift in life satisfaction for individuals, the government, and the community. They are established using public sector data. When reporting, we will use proxy values to calculate how much social value has been generated by suppliers. Do not make any amendments to the proxy values or units. The proxy values and units are not to be amended.</t>
  </si>
  <si>
    <t>TOMs</t>
  </si>
  <si>
    <t>The National UK Framework for measuring social value.  Known as TOMs - Themes, Outcomes &amp; Measures. These act as a ‘menu’ of the different ways major developers and contractors can fulfil their social value obligations.</t>
  </si>
  <si>
    <t>VCFSE</t>
  </si>
  <si>
    <t xml:space="preserve">Voluntary, Community, Faith and Social Enterprises </t>
  </si>
  <si>
    <t>Week</t>
  </si>
  <si>
    <t>5 working days</t>
  </si>
  <si>
    <t>y.o</t>
  </si>
  <si>
    <t>Years old</t>
  </si>
  <si>
    <t xml:space="preserve">Tackling Local Inequalities and Delivering Wellbeing Initiatives to Drive Diversity and Inclusive Growth.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</si>
</sst>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8" formatCode="&quot;£&quot;#,##0.00;[Red]\-&quot;£&quot;#,##0.00"/>
    <numFmt numFmtId="164" formatCode="&quot;£&quot;#,##0.00"/>
  </numFmts>
  <fonts count="33" x14ac:knownFonts="1">
    <font>
      <sz val="11"/>
      <color theme="1"/>
      <name val="Aptos Narrow"/>
      <family val="2"/>
      <scheme val="minor"/>
    </font>
    <font>
      <b/>
      <sz val="11"/>
      <color theme="0"/>
      <name val="Aptos Narrow"/>
      <family val="2"/>
      <scheme val="minor"/>
    </font>
    <font>
      <b/>
      <sz val="11"/>
      <color theme="1"/>
      <name val="Aptos Narrow"/>
      <family val="2"/>
      <scheme val="minor"/>
    </font>
    <font>
      <sz val="8"/>
      <name val="Aptos Narrow"/>
      <family val="2"/>
      <scheme val="minor"/>
    </font>
    <font>
      <sz val="10"/>
      <color theme="1"/>
      <name val="Aptos Narrow"/>
      <family val="2"/>
      <scheme val="minor"/>
    </font>
    <font>
      <b/>
      <sz val="12"/>
      <color theme="0"/>
      <name val="Aptos Narrow"/>
      <family val="2"/>
      <scheme val="minor"/>
    </font>
    <font>
      <b/>
      <sz val="16"/>
      <color theme="1"/>
      <name val="Aptos Narrow"/>
      <family val="2"/>
      <scheme val="minor"/>
    </font>
    <font>
      <b/>
      <sz val="14"/>
      <color theme="0"/>
      <name val="Aptos Narrow"/>
      <family val="2"/>
      <scheme val="minor"/>
    </font>
    <font>
      <sz val="11"/>
      <color theme="1"/>
      <name val="Arial"/>
      <family val="2"/>
    </font>
    <font>
      <b/>
      <sz val="10"/>
      <color theme="1"/>
      <name val="Aptos Narrow"/>
      <family val="2"/>
      <scheme val="minor"/>
    </font>
    <font>
      <b/>
      <sz val="10"/>
      <color rgb="FF000000"/>
      <name val="Aptos Narrow"/>
      <family val="2"/>
      <scheme val="minor"/>
    </font>
    <font>
      <b/>
      <sz val="11"/>
      <color rgb="FF000000"/>
      <name val="Aptos Narrow"/>
      <family val="2"/>
      <scheme val="minor"/>
    </font>
    <font>
      <b/>
      <sz val="11"/>
      <name val="Aptos Narrow"/>
      <family val="2"/>
      <scheme val="minor"/>
    </font>
    <font>
      <sz val="11"/>
      <color rgb="FF000000"/>
      <name val="Aptos Narrow"/>
      <family val="2"/>
      <scheme val="minor"/>
    </font>
    <font>
      <sz val="9"/>
      <color theme="1"/>
      <name val="Aptos Narrow"/>
      <family val="2"/>
      <scheme val="minor"/>
    </font>
    <font>
      <sz val="9"/>
      <name val="Aptos Narrow"/>
      <family val="2"/>
      <scheme val="minor"/>
    </font>
    <font>
      <sz val="7"/>
      <color rgb="FF444444"/>
      <name val="Arial"/>
      <family val="2"/>
    </font>
    <font>
      <sz val="14"/>
      <color rgb="FFFFFFFF"/>
      <name val="Calibri"/>
      <family val="2"/>
    </font>
    <font>
      <sz val="14"/>
      <color rgb="FFF5F5F5"/>
      <name val="Calibri"/>
      <family val="2"/>
    </font>
    <font>
      <sz val="13"/>
      <color rgb="FFF5F5F5"/>
      <name val="Times New Roman"/>
      <family val="1"/>
    </font>
    <font>
      <i/>
      <sz val="11"/>
      <color rgb="FFFF0000"/>
      <name val="Aptos Narrow"/>
      <family val="2"/>
      <scheme val="minor"/>
    </font>
    <font>
      <b/>
      <sz val="11"/>
      <color theme="1"/>
      <name val="Arial"/>
      <family val="2"/>
    </font>
    <font>
      <b/>
      <i/>
      <sz val="11"/>
      <color theme="0"/>
      <name val="Aptos Narrow"/>
      <family val="2"/>
      <scheme val="minor"/>
    </font>
    <font>
      <sz val="12"/>
      <color theme="1"/>
      <name val="Aptos Narrow"/>
      <family val="2"/>
      <scheme val="minor"/>
    </font>
    <font>
      <b/>
      <sz val="12"/>
      <color theme="1"/>
      <name val="Aptos Narrow"/>
      <family val="2"/>
      <scheme val="minor"/>
    </font>
    <font>
      <b/>
      <sz val="12"/>
      <color rgb="FF000000"/>
      <name val="Aptos Narrow"/>
      <family val="2"/>
      <scheme val="minor"/>
    </font>
    <font>
      <sz val="11"/>
      <name val="Aptos Narrow"/>
      <family val="2"/>
      <scheme val="minor"/>
    </font>
    <font>
      <b/>
      <sz val="12"/>
      <color rgb="FFFF0000"/>
      <name val="Aptos Narrow"/>
      <family val="2"/>
      <scheme val="minor"/>
    </font>
    <font>
      <b/>
      <sz val="16"/>
      <color theme="0"/>
      <name val="Aptos Narrow"/>
      <family val="2"/>
      <scheme val="minor"/>
    </font>
    <font>
      <b/>
      <i/>
      <sz val="14"/>
      <color rgb="FFFF0000"/>
      <name val="Aptos Narrow"/>
      <family val="2"/>
      <scheme val="minor"/>
    </font>
    <font>
      <sz val="20"/>
      <color theme="1"/>
      <name val="Aptos Narrow"/>
      <family val="2"/>
      <scheme val="minor"/>
    </font>
    <font>
      <sz val="22"/>
      <color theme="1"/>
      <name val="Aptos Narrow"/>
      <family val="2"/>
      <scheme val="minor"/>
    </font>
    <font>
      <b/>
      <sz val="16"/>
      <color rgb="FF2C2C80"/>
      <name val="Aptos Narrow"/>
      <family val="2"/>
      <scheme val="minor"/>
    </font>
  </fonts>
  <fills count="23">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2" tint="-9.9978637043366805E-2"/>
        <bgColor indexed="64"/>
      </patternFill>
    </fill>
    <fill>
      <patternFill patternType="lightGray">
        <fgColor theme="0" tint="-0.34998626667073579"/>
        <bgColor theme="0" tint="-0.24994659260841701"/>
      </patternFill>
    </fill>
    <fill>
      <patternFill patternType="solid">
        <fgColor theme="0" tint="-0.14999847407452621"/>
        <bgColor indexed="64"/>
      </patternFill>
    </fill>
    <fill>
      <patternFill patternType="lightGray">
        <fgColor theme="0" tint="-0.34998626667073579"/>
        <bgColor theme="0"/>
      </patternFill>
    </fill>
    <fill>
      <patternFill patternType="solid">
        <fgColor theme="0"/>
        <bgColor theme="0"/>
      </patternFill>
    </fill>
    <fill>
      <patternFill patternType="solid">
        <fgColor theme="0" tint="-0.249977111117893"/>
        <bgColor indexed="64"/>
      </patternFill>
    </fill>
    <fill>
      <patternFill patternType="lightGray">
        <fgColor theme="0" tint="-0.34998626667073579"/>
        <bgColor theme="7" tint="0.79998168889431442"/>
      </patternFill>
    </fill>
    <fill>
      <patternFill patternType="mediumGray">
        <fgColor theme="0" tint="-0.34998626667073579"/>
        <bgColor theme="4" tint="0.79998168889431442"/>
      </patternFill>
    </fill>
    <fill>
      <patternFill patternType="solid">
        <fgColor theme="0" tint="-0.34998626667073579"/>
        <bgColor indexed="64"/>
      </patternFill>
    </fill>
    <fill>
      <patternFill patternType="solid">
        <fgColor theme="2"/>
        <bgColor indexed="64"/>
      </patternFill>
    </fill>
    <fill>
      <patternFill patternType="solid">
        <fgColor rgb="FF7CC8F0"/>
        <bgColor indexed="64"/>
      </patternFill>
    </fill>
    <fill>
      <patternFill patternType="solid">
        <fgColor rgb="FF8ED49A"/>
        <bgColor indexed="64"/>
      </patternFill>
    </fill>
    <fill>
      <patternFill patternType="solid">
        <fgColor rgb="FFF7C84A"/>
        <bgColor indexed="64"/>
      </patternFill>
    </fill>
    <fill>
      <patternFill patternType="solid">
        <fgColor rgb="FFF7AEBA"/>
        <bgColor indexed="64"/>
      </patternFill>
    </fill>
    <fill>
      <patternFill patternType="solid">
        <fgColor rgb="FFB8B0F0"/>
        <bgColor indexed="64"/>
      </patternFill>
    </fill>
    <fill>
      <patternFill patternType="solid">
        <fgColor rgb="FF2C2C80"/>
        <bgColor indexed="64"/>
      </patternFill>
    </fill>
    <fill>
      <patternFill patternType="solid">
        <fgColor rgb="FFFFC000"/>
        <bgColor indexed="64"/>
      </patternFill>
    </fill>
    <fill>
      <patternFill patternType="solid">
        <fgColor rgb="FF00206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medium">
        <color indexed="64"/>
      </top>
      <bottom/>
      <diagonal/>
    </border>
    <border>
      <left style="thin">
        <color indexed="64"/>
      </left>
      <right style="thin">
        <color theme="0"/>
      </right>
      <top style="thin">
        <color indexed="64"/>
      </top>
      <bottom style="thin">
        <color indexed="64"/>
      </bottom>
      <diagonal/>
    </border>
    <border>
      <left/>
      <right style="thin">
        <color theme="0"/>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theme="0"/>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right/>
      <top style="thin">
        <color indexed="64"/>
      </top>
      <bottom style="double">
        <color indexed="64"/>
      </bottom>
      <diagonal/>
    </border>
  </borders>
  <cellStyleXfs count="1">
    <xf numFmtId="0" fontId="0" fillId="0" borderId="0"/>
  </cellStyleXfs>
  <cellXfs count="231">
    <xf numFmtId="0" fontId="0" fillId="0" borderId="0" xfId="0"/>
    <xf numFmtId="0" fontId="0" fillId="0" borderId="0" xfId="0" applyAlignment="1">
      <alignment vertical="center" wrapText="1"/>
    </xf>
    <xf numFmtId="0" fontId="4" fillId="0" borderId="0" xfId="0" applyFont="1"/>
    <xf numFmtId="0" fontId="4" fillId="0" borderId="0" xfId="0" applyFont="1" applyAlignment="1">
      <alignment vertical="center" wrapText="1"/>
    </xf>
    <xf numFmtId="0" fontId="0" fillId="0" borderId="0" xfId="0" applyAlignment="1">
      <alignment horizontal="center"/>
    </xf>
    <xf numFmtId="0" fontId="8" fillId="0" borderId="0" xfId="0" applyFont="1" applyAlignment="1">
      <alignment vertical="center" wrapText="1"/>
    </xf>
    <xf numFmtId="0" fontId="0" fillId="3" borderId="0" xfId="0" applyFill="1"/>
    <xf numFmtId="0" fontId="8" fillId="3" borderId="1" xfId="0" applyFont="1" applyFill="1" applyBorder="1" applyAlignment="1">
      <alignment vertical="center" wrapText="1"/>
    </xf>
    <xf numFmtId="0" fontId="8" fillId="0" borderId="1" xfId="0" applyFont="1" applyBorder="1" applyAlignment="1">
      <alignment vertical="center" wrapText="1"/>
    </xf>
    <xf numFmtId="0" fontId="8" fillId="0" borderId="1" xfId="0" applyFont="1" applyBorder="1" applyAlignment="1">
      <alignment horizontal="left" vertical="center"/>
    </xf>
    <xf numFmtId="0" fontId="0" fillId="0" borderId="0" xfId="0" applyAlignment="1">
      <alignment vertical="center"/>
    </xf>
    <xf numFmtId="164" fontId="0" fillId="0" borderId="0" xfId="0" applyNumberFormat="1" applyAlignment="1">
      <alignment horizontal="center" vertical="center"/>
    </xf>
    <xf numFmtId="0" fontId="0" fillId="3" borderId="0" xfId="0" applyFill="1" applyAlignment="1">
      <alignment horizontal="center" vertical="center"/>
    </xf>
    <xf numFmtId="0" fontId="8" fillId="0" borderId="1" xfId="0" applyFont="1" applyBorder="1" applyAlignment="1">
      <alignment horizontal="left" vertical="center" wrapText="1"/>
    </xf>
    <xf numFmtId="164" fontId="0" fillId="0" borderId="0" xfId="0" applyNumberFormat="1"/>
    <xf numFmtId="0" fontId="1" fillId="2" borderId="9" xfId="0" applyFont="1" applyFill="1" applyBorder="1" applyAlignment="1">
      <alignment vertical="center"/>
    </xf>
    <xf numFmtId="0" fontId="14" fillId="0" borderId="0" xfId="0" applyFont="1"/>
    <xf numFmtId="0" fontId="14" fillId="0" borderId="1" xfId="0" applyFont="1" applyBorder="1" applyAlignment="1">
      <alignment vertical="center" wrapText="1"/>
    </xf>
    <xf numFmtId="0" fontId="14" fillId="3" borderId="1" xfId="0" applyFont="1" applyFill="1" applyBorder="1" applyAlignment="1">
      <alignment vertical="center" wrapText="1"/>
    </xf>
    <xf numFmtId="0" fontId="14" fillId="0" borderId="5" xfId="0" applyFont="1" applyBorder="1"/>
    <xf numFmtId="0" fontId="14" fillId="0" borderId="1" xfId="0" applyFont="1" applyBorder="1" applyAlignment="1">
      <alignment horizontal="center" vertical="center" wrapText="1"/>
    </xf>
    <xf numFmtId="8" fontId="14" fillId="0" borderId="1" xfId="0" applyNumberFormat="1" applyFont="1" applyBorder="1" applyAlignment="1">
      <alignment horizontal="center" vertical="center"/>
    </xf>
    <xf numFmtId="8" fontId="14" fillId="0" borderId="1" xfId="0" applyNumberFormat="1" applyFont="1" applyBorder="1" applyAlignment="1">
      <alignment horizontal="center" vertical="center" wrapText="1"/>
    </xf>
    <xf numFmtId="6" fontId="14" fillId="0" borderId="1" xfId="0" applyNumberFormat="1" applyFont="1" applyBorder="1" applyAlignment="1">
      <alignment horizontal="center" vertical="center" wrapText="1"/>
    </xf>
    <xf numFmtId="0" fontId="15" fillId="3" borderId="1" xfId="0" applyFont="1" applyFill="1" applyBorder="1" applyAlignment="1">
      <alignment vertical="center" wrapText="1"/>
    </xf>
    <xf numFmtId="0" fontId="14" fillId="0" borderId="0" xfId="0" applyFont="1" applyAlignment="1">
      <alignment horizontal="center"/>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16" fillId="0" borderId="0" xfId="0" applyFont="1" applyAlignment="1">
      <alignment vertical="center" wrapText="1"/>
    </xf>
    <xf numFmtId="0" fontId="15" fillId="0" borderId="1" xfId="0" applyFont="1" applyBorder="1" applyAlignment="1">
      <alignment horizontal="left" vertical="center" wrapText="1"/>
    </xf>
    <xf numFmtId="0" fontId="1" fillId="2" borderId="11"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 xfId="0" applyFill="1" applyBorder="1" applyAlignment="1">
      <alignment horizontal="left" vertical="center" wrapText="1"/>
    </xf>
    <xf numFmtId="0" fontId="0" fillId="3" borderId="1" xfId="0" applyFill="1" applyBorder="1" applyAlignment="1">
      <alignment vertical="center" wrapText="1"/>
    </xf>
    <xf numFmtId="0" fontId="1" fillId="2" borderId="10" xfId="0" applyFont="1" applyFill="1" applyBorder="1" applyAlignment="1">
      <alignment horizontal="center" vertical="center" wrapText="1"/>
    </xf>
    <xf numFmtId="0" fontId="0" fillId="0" borderId="1" xfId="0" applyBorder="1" applyAlignment="1">
      <alignment horizontal="center" vertical="center" wrapText="1"/>
    </xf>
    <xf numFmtId="0" fontId="13" fillId="3" borderId="1" xfId="0" applyFont="1" applyFill="1" applyBorder="1" applyAlignment="1">
      <alignment horizontal="center" vertical="center" wrapText="1"/>
    </xf>
    <xf numFmtId="0" fontId="0" fillId="3" borderId="1" xfId="0" applyFill="1" applyBorder="1" applyAlignment="1">
      <alignment horizontal="left" vertical="center"/>
    </xf>
    <xf numFmtId="0" fontId="0" fillId="0" borderId="1" xfId="0" applyBorder="1" applyAlignment="1">
      <alignment horizontal="left" vertical="center"/>
    </xf>
    <xf numFmtId="0" fontId="8" fillId="0" borderId="3" xfId="0" applyFont="1" applyBorder="1" applyAlignment="1">
      <alignment vertical="center" wrapText="1"/>
    </xf>
    <xf numFmtId="0" fontId="1" fillId="2" borderId="13" xfId="0" applyFont="1" applyFill="1" applyBorder="1" applyAlignment="1">
      <alignment vertical="center"/>
    </xf>
    <xf numFmtId="0" fontId="18" fillId="3" borderId="0" xfId="0" applyFont="1" applyFill="1" applyAlignment="1">
      <alignment horizontal="left" vertical="center" wrapText="1"/>
    </xf>
    <xf numFmtId="0" fontId="19" fillId="3" borderId="0" xfId="0" applyFont="1" applyFill="1" applyAlignment="1">
      <alignment horizontal="left" vertical="center" wrapText="1"/>
    </xf>
    <xf numFmtId="0" fontId="17" fillId="3" borderId="0" xfId="0" applyFont="1" applyFill="1" applyAlignment="1">
      <alignment horizontal="left" vertical="center" wrapText="1" indent="3"/>
    </xf>
    <xf numFmtId="0" fontId="17" fillId="3" borderId="0" xfId="0" applyFont="1" applyFill="1" applyAlignment="1">
      <alignment horizontal="center" vertical="center" wrapText="1"/>
    </xf>
    <xf numFmtId="0" fontId="0" fillId="3" borderId="0" xfId="0" applyFill="1" applyAlignment="1">
      <alignment vertical="top" wrapText="1"/>
    </xf>
    <xf numFmtId="0" fontId="17" fillId="3" borderId="0" xfId="0" applyFont="1" applyFill="1" applyAlignment="1">
      <alignment horizontal="left" vertical="center" wrapText="1" indent="1"/>
    </xf>
    <xf numFmtId="0" fontId="17" fillId="3" borderId="0" xfId="0" applyFont="1" applyFill="1" applyAlignment="1">
      <alignment horizontal="left" vertical="center" wrapText="1"/>
    </xf>
    <xf numFmtId="0" fontId="0" fillId="3" borderId="0" xfId="0" applyFill="1" applyAlignment="1">
      <alignment horizontal="center" vertical="center" wrapText="1"/>
    </xf>
    <xf numFmtId="10" fontId="0" fillId="3" borderId="0" xfId="0" applyNumberFormat="1" applyFill="1" applyAlignment="1">
      <alignment horizontal="center" vertical="top" wrapText="1"/>
    </xf>
    <xf numFmtId="0" fontId="1" fillId="3" borderId="0" xfId="0" applyFont="1" applyFill="1" applyAlignment="1">
      <alignment horizontal="center" vertical="center" wrapText="1"/>
    </xf>
    <xf numFmtId="0" fontId="1" fillId="3" borderId="0" xfId="0" applyFont="1" applyFill="1" applyAlignment="1">
      <alignment horizontal="center" vertical="center"/>
    </xf>
    <xf numFmtId="0" fontId="2" fillId="3" borderId="0" xfId="0" applyFont="1" applyFill="1"/>
    <xf numFmtId="0" fontId="0" fillId="3" borderId="0" xfId="0" applyFill="1" applyAlignment="1">
      <alignment horizontal="center"/>
    </xf>
    <xf numFmtId="0" fontId="0" fillId="5" borderId="0" xfId="0" applyFill="1"/>
    <xf numFmtId="0" fontId="0" fillId="6" borderId="0" xfId="0" applyFill="1"/>
    <xf numFmtId="0" fontId="0" fillId="7" borderId="1" xfId="0" applyFill="1" applyBorder="1" applyAlignment="1">
      <alignment horizontal="center" vertical="center" wrapText="1"/>
    </xf>
    <xf numFmtId="0" fontId="0" fillId="7" borderId="1" xfId="0" applyFill="1" applyBorder="1" applyAlignment="1">
      <alignment horizontal="center" vertical="center"/>
    </xf>
    <xf numFmtId="0" fontId="0" fillId="8" borderId="0" xfId="0" applyFill="1"/>
    <xf numFmtId="0" fontId="0" fillId="9" borderId="0" xfId="0" applyFill="1"/>
    <xf numFmtId="0" fontId="0" fillId="10" borderId="1" xfId="0" applyFill="1" applyBorder="1" applyAlignment="1">
      <alignment horizontal="center" vertical="center" wrapText="1"/>
    </xf>
    <xf numFmtId="0" fontId="0" fillId="10" borderId="1" xfId="0" applyFill="1" applyBorder="1" applyAlignment="1">
      <alignment horizontal="center" vertical="center"/>
    </xf>
    <xf numFmtId="0" fontId="0" fillId="11" borderId="1" xfId="0" applyFill="1" applyBorder="1" applyAlignment="1">
      <alignment horizontal="center" vertical="center" wrapText="1"/>
    </xf>
    <xf numFmtId="0" fontId="0" fillId="11" borderId="1" xfId="0" applyFill="1" applyBorder="1" applyAlignment="1">
      <alignment horizontal="center" vertical="center"/>
    </xf>
    <xf numFmtId="0" fontId="0" fillId="7" borderId="0" xfId="0" applyFill="1" applyAlignment="1">
      <alignment horizontal="center" vertical="center"/>
    </xf>
    <xf numFmtId="0" fontId="0" fillId="12" borderId="1" xfId="0" applyFill="1" applyBorder="1" applyAlignment="1">
      <alignment horizontal="center" vertical="center" wrapText="1"/>
    </xf>
    <xf numFmtId="0" fontId="0" fillId="12" borderId="1" xfId="0" applyFill="1" applyBorder="1" applyAlignment="1">
      <alignment horizontal="center" vertical="center"/>
    </xf>
    <xf numFmtId="0" fontId="0" fillId="7" borderId="16" xfId="0" applyFill="1" applyBorder="1" applyAlignment="1">
      <alignment horizontal="center" vertical="center" wrapText="1"/>
    </xf>
    <xf numFmtId="0" fontId="0" fillId="7" borderId="16" xfId="0" applyFill="1" applyBorder="1" applyAlignment="1">
      <alignment horizontal="center" vertical="center"/>
    </xf>
    <xf numFmtId="0" fontId="12" fillId="11" borderId="12" xfId="0" applyFont="1" applyFill="1" applyBorder="1" applyAlignment="1">
      <alignment horizontal="center" vertical="center"/>
    </xf>
    <xf numFmtId="0" fontId="12" fillId="7" borderId="18" xfId="0" applyFont="1" applyFill="1" applyBorder="1" applyAlignment="1">
      <alignment horizontal="center" vertical="center"/>
    </xf>
    <xf numFmtId="0" fontId="1" fillId="2" borderId="13" xfId="0" applyFont="1" applyFill="1" applyBorder="1" applyAlignment="1">
      <alignment horizontal="center" vertical="center"/>
    </xf>
    <xf numFmtId="0" fontId="0" fillId="7" borderId="14" xfId="0" applyFill="1" applyBorder="1" applyAlignment="1">
      <alignment horizontal="center" vertical="center" wrapText="1"/>
    </xf>
    <xf numFmtId="0" fontId="0" fillId="11" borderId="14" xfId="0" applyFill="1" applyBorder="1" applyAlignment="1">
      <alignment horizontal="center" vertical="center" wrapText="1"/>
    </xf>
    <xf numFmtId="0" fontId="0" fillId="10" borderId="14" xfId="0" applyFill="1" applyBorder="1" applyAlignment="1">
      <alignment horizontal="center" vertical="center" wrapText="1"/>
    </xf>
    <xf numFmtId="0" fontId="12" fillId="5" borderId="18" xfId="0" applyFont="1" applyFill="1" applyBorder="1" applyAlignment="1">
      <alignment horizontal="center" vertical="center"/>
    </xf>
    <xf numFmtId="0" fontId="12" fillId="11" borderId="18" xfId="0" applyFont="1" applyFill="1" applyBorder="1" applyAlignment="1">
      <alignment horizontal="center" vertical="center"/>
    </xf>
    <xf numFmtId="0" fontId="12" fillId="10" borderId="18" xfId="0" applyFont="1" applyFill="1" applyBorder="1" applyAlignment="1">
      <alignment horizontal="center" vertical="center"/>
    </xf>
    <xf numFmtId="0" fontId="0" fillId="12" borderId="14" xfId="0" applyFill="1" applyBorder="1" applyAlignment="1">
      <alignment horizontal="center" vertical="center" wrapText="1"/>
    </xf>
    <xf numFmtId="0" fontId="0" fillId="7" borderId="19" xfId="0" applyFill="1" applyBorder="1" applyAlignment="1">
      <alignment horizontal="center" vertical="center" wrapText="1"/>
    </xf>
    <xf numFmtId="0" fontId="12" fillId="7" borderId="3" xfId="0" applyFont="1" applyFill="1" applyBorder="1" applyAlignment="1">
      <alignment horizontal="center" vertical="center"/>
    </xf>
    <xf numFmtId="0" fontId="14" fillId="0" borderId="0" xfId="0" applyFont="1" applyAlignment="1">
      <alignment vertical="center"/>
    </xf>
    <xf numFmtId="3" fontId="0" fillId="10" borderId="1" xfId="0" applyNumberFormat="1" applyFill="1" applyBorder="1" applyAlignment="1">
      <alignment horizontal="center" vertical="center"/>
    </xf>
    <xf numFmtId="3" fontId="0" fillId="11" borderId="1" xfId="0" applyNumberFormat="1" applyFill="1" applyBorder="1" applyAlignment="1">
      <alignment horizontal="center" vertical="center"/>
    </xf>
    <xf numFmtId="3" fontId="0" fillId="7" borderId="16" xfId="0" applyNumberFormat="1" applyFill="1" applyBorder="1" applyAlignment="1">
      <alignment horizontal="center" vertical="center"/>
    </xf>
    <xf numFmtId="3" fontId="0" fillId="7" borderId="1" xfId="0" applyNumberFormat="1" applyFill="1" applyBorder="1" applyAlignment="1">
      <alignment horizontal="center" vertical="center"/>
    </xf>
    <xf numFmtId="0" fontId="21" fillId="14" borderId="1" xfId="0" applyFont="1" applyFill="1" applyBorder="1" applyAlignment="1">
      <alignment vertical="center" wrapText="1"/>
    </xf>
    <xf numFmtId="0" fontId="14" fillId="0" borderId="1" xfId="0" applyFont="1" applyBorder="1" applyAlignment="1">
      <alignment horizontal="left" vertical="top" wrapText="1"/>
    </xf>
    <xf numFmtId="8" fontId="14" fillId="0" borderId="1" xfId="0" applyNumberFormat="1" applyFont="1" applyBorder="1" applyAlignment="1">
      <alignment horizontal="left" vertical="center" wrapText="1"/>
    </xf>
    <xf numFmtId="6" fontId="14" fillId="0" borderId="1" xfId="0" applyNumberFormat="1" applyFont="1" applyBorder="1" applyAlignment="1">
      <alignment horizontal="left" vertical="center" wrapText="1"/>
    </xf>
    <xf numFmtId="0" fontId="0" fillId="7" borderId="21" xfId="0" applyFill="1" applyBorder="1"/>
    <xf numFmtId="0" fontId="0" fillId="7" borderId="0" xfId="0" applyFill="1"/>
    <xf numFmtId="0" fontId="0" fillId="10" borderId="0" xfId="0" applyFill="1"/>
    <xf numFmtId="0" fontId="2" fillId="10" borderId="0" xfId="0" applyFont="1" applyFill="1" applyAlignment="1">
      <alignment horizontal="left" vertical="center"/>
    </xf>
    <xf numFmtId="0" fontId="2" fillId="7" borderId="0" xfId="0" applyFont="1" applyFill="1" applyAlignment="1">
      <alignment horizontal="left" vertical="center"/>
    </xf>
    <xf numFmtId="0" fontId="0" fillId="7" borderId="0" xfId="0" applyFill="1" applyAlignment="1">
      <alignment vertical="center"/>
    </xf>
    <xf numFmtId="0" fontId="2" fillId="7" borderId="0" xfId="0" applyFont="1" applyFill="1"/>
    <xf numFmtId="0" fontId="0" fillId="10" borderId="0" xfId="0" applyFill="1" applyAlignment="1">
      <alignment horizontal="center" vertical="center"/>
    </xf>
    <xf numFmtId="0" fontId="0" fillId="13" borderId="0" xfId="0" applyFill="1" applyAlignment="1">
      <alignment horizontal="center" vertical="center"/>
    </xf>
    <xf numFmtId="0" fontId="0" fillId="10" borderId="0" xfId="0" applyFill="1" applyAlignment="1">
      <alignment horizontal="center"/>
    </xf>
    <xf numFmtId="0" fontId="0" fillId="0" borderId="1" xfId="0" applyBorder="1" applyAlignment="1">
      <alignment horizontal="left" vertical="center" wrapText="1"/>
    </xf>
    <xf numFmtId="0" fontId="0" fillId="0" borderId="1" xfId="0" applyBorder="1" applyAlignment="1">
      <alignment vertical="center" wrapText="1"/>
    </xf>
    <xf numFmtId="0" fontId="26" fillId="3" borderId="1" xfId="0" applyFont="1" applyFill="1" applyBorder="1" applyAlignment="1">
      <alignment vertical="center" wrapText="1"/>
    </xf>
    <xf numFmtId="0" fontId="27" fillId="0" borderId="0" xfId="0" applyFont="1" applyAlignment="1">
      <alignment horizontal="right"/>
    </xf>
    <xf numFmtId="0" fontId="0" fillId="0" borderId="1" xfId="0" applyBorder="1" applyAlignment="1">
      <alignment wrapText="1"/>
    </xf>
    <xf numFmtId="0" fontId="2" fillId="3" borderId="1" xfId="0" applyFont="1" applyFill="1" applyBorder="1" applyAlignment="1">
      <alignment shrinkToFit="1"/>
    </xf>
    <xf numFmtId="0" fontId="2" fillId="3" borderId="1" xfId="0" applyFont="1" applyFill="1" applyBorder="1"/>
    <xf numFmtId="0" fontId="2" fillId="3" borderId="1" xfId="0" applyFont="1" applyFill="1" applyBorder="1" applyAlignment="1">
      <alignment vertical="distributed"/>
    </xf>
    <xf numFmtId="0" fontId="23" fillId="3" borderId="1" xfId="0" applyFont="1" applyFill="1" applyBorder="1" applyAlignment="1">
      <alignment horizontal="center" vertical="center" wrapText="1"/>
    </xf>
    <xf numFmtId="164" fontId="23" fillId="0" borderId="1" xfId="0" applyNumberFormat="1" applyFont="1" applyBorder="1" applyAlignment="1">
      <alignment horizontal="center" vertical="center"/>
    </xf>
    <xf numFmtId="164" fontId="23" fillId="0" borderId="1" xfId="0" applyNumberFormat="1"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vertical="center" wrapText="1"/>
    </xf>
    <xf numFmtId="8" fontId="23" fillId="3" borderId="1" xfId="0" applyNumberFormat="1" applyFont="1" applyFill="1" applyBorder="1" applyAlignment="1">
      <alignment horizontal="center" vertical="center"/>
    </xf>
    <xf numFmtId="164" fontId="23" fillId="0" borderId="1" xfId="0" applyNumberFormat="1" applyFont="1" applyBorder="1"/>
    <xf numFmtId="0" fontId="23" fillId="3" borderId="1" xfId="0" applyFont="1" applyFill="1" applyBorder="1" applyAlignment="1">
      <alignment horizontal="center" vertical="center"/>
    </xf>
    <xf numFmtId="4" fontId="23" fillId="0" borderId="1" xfId="0" applyNumberFormat="1" applyFont="1" applyBorder="1" applyAlignment="1">
      <alignment horizontal="center" vertical="center"/>
    </xf>
    <xf numFmtId="4" fontId="23" fillId="3" borderId="1" xfId="0" applyNumberFormat="1" applyFont="1" applyFill="1" applyBorder="1" applyAlignment="1">
      <alignment horizontal="center" vertical="center" wrapText="1"/>
    </xf>
    <xf numFmtId="164" fontId="23" fillId="0" borderId="20" xfId="0" applyNumberFormat="1" applyFont="1" applyBorder="1" applyAlignment="1">
      <alignment horizontal="center" vertical="center"/>
    </xf>
    <xf numFmtId="9" fontId="0" fillId="3" borderId="1" xfId="0" applyNumberFormat="1" applyFill="1" applyBorder="1" applyAlignment="1">
      <alignment horizontal="center" vertical="center" wrapText="1"/>
    </xf>
    <xf numFmtId="0" fontId="14" fillId="0" borderId="0" xfId="0" applyFont="1" applyAlignment="1">
      <alignment horizontal="left" vertical="center" wrapText="1"/>
    </xf>
    <xf numFmtId="0" fontId="0" fillId="3" borderId="3" xfId="0" applyFill="1" applyBorder="1" applyAlignment="1">
      <alignment horizontal="center" vertical="center" wrapText="1"/>
    </xf>
    <xf numFmtId="0" fontId="29" fillId="0" borderId="0" xfId="0" applyFont="1" applyAlignment="1">
      <alignment vertical="justify"/>
    </xf>
    <xf numFmtId="0" fontId="0" fillId="0" borderId="12" xfId="0" applyBorder="1" applyAlignment="1">
      <alignment horizontal="center"/>
    </xf>
    <xf numFmtId="0" fontId="0" fillId="0" borderId="0" xfId="0"/>
    <xf numFmtId="0" fontId="29" fillId="0" borderId="0" xfId="0" applyFont="1" applyAlignment="1">
      <alignment vertical="justify"/>
    </xf>
    <xf numFmtId="0" fontId="30" fillId="7" borderId="16" xfId="0" applyFont="1" applyFill="1" applyBorder="1" applyAlignment="1">
      <alignment horizontal="center" vertical="center" wrapText="1"/>
    </xf>
    <xf numFmtId="0" fontId="30" fillId="7" borderId="11" xfId="0" applyFont="1" applyFill="1" applyBorder="1" applyAlignment="1">
      <alignment horizontal="center" vertical="center" wrapText="1"/>
    </xf>
    <xf numFmtId="0" fontId="30" fillId="7" borderId="3" xfId="0" applyFont="1" applyFill="1" applyBorder="1" applyAlignment="1">
      <alignment horizontal="center" vertical="center" wrapText="1"/>
    </xf>
    <xf numFmtId="0" fontId="30" fillId="4" borderId="16" xfId="0" applyFont="1" applyFill="1" applyBorder="1" applyAlignment="1">
      <alignment horizontal="center" vertical="center" wrapText="1"/>
    </xf>
    <xf numFmtId="0" fontId="30" fillId="4" borderId="11" xfId="0" applyFont="1" applyFill="1" applyBorder="1" applyAlignment="1">
      <alignment horizontal="center" vertical="center" wrapText="1"/>
    </xf>
    <xf numFmtId="0" fontId="30" fillId="4" borderId="3" xfId="0" applyFont="1" applyFill="1" applyBorder="1" applyAlignment="1">
      <alignment horizontal="center" vertical="center" wrapText="1"/>
    </xf>
    <xf numFmtId="10" fontId="31" fillId="7" borderId="16" xfId="0" applyNumberFormat="1" applyFont="1" applyFill="1" applyBorder="1" applyAlignment="1">
      <alignment horizontal="center" vertical="center" wrapText="1"/>
    </xf>
    <xf numFmtId="10" fontId="31" fillId="7" borderId="11" xfId="0" applyNumberFormat="1" applyFont="1" applyFill="1" applyBorder="1" applyAlignment="1">
      <alignment horizontal="center" vertical="center" wrapText="1"/>
    </xf>
    <xf numFmtId="10" fontId="31" fillId="7" borderId="3" xfId="0" applyNumberFormat="1" applyFont="1" applyFill="1" applyBorder="1" applyAlignment="1">
      <alignment horizontal="center" vertical="center" wrapText="1"/>
    </xf>
    <xf numFmtId="0" fontId="2" fillId="7" borderId="0" xfId="0" applyFont="1" applyFill="1" applyAlignment="1">
      <alignment horizontal="center"/>
    </xf>
    <xf numFmtId="0" fontId="20" fillId="0" borderId="0" xfId="0" applyFont="1"/>
    <xf numFmtId="0" fontId="2" fillId="10" borderId="0" xfId="0" applyFont="1" applyFill="1" applyAlignment="1">
      <alignment vertical="center"/>
    </xf>
    <xf numFmtId="0" fontId="0" fillId="10" borderId="0" xfId="0" applyFill="1" applyAlignment="1">
      <alignment vertical="center"/>
    </xf>
    <xf numFmtId="0" fontId="2" fillId="10" borderId="0" xfId="0" applyFont="1" applyFill="1" applyAlignment="1">
      <alignment horizontal="center"/>
    </xf>
    <xf numFmtId="0" fontId="2" fillId="7" borderId="0" xfId="0" applyFont="1" applyFill="1" applyAlignment="1">
      <alignment horizontal="center" vertical="center"/>
    </xf>
    <xf numFmtId="0" fontId="2" fillId="10" borderId="0" xfId="0" applyFont="1" applyFill="1" applyAlignment="1">
      <alignment horizontal="center" vertical="center"/>
    </xf>
    <xf numFmtId="0" fontId="2" fillId="7" borderId="21" xfId="0" applyFont="1" applyFill="1" applyBorder="1" applyAlignment="1">
      <alignment horizontal="center" vertical="center"/>
    </xf>
    <xf numFmtId="0" fontId="2" fillId="7" borderId="0" xfId="0" applyFont="1" applyFill="1"/>
    <xf numFmtId="0" fontId="0" fillId="0" borderId="0" xfId="0" applyAlignment="1">
      <alignment horizontal="left"/>
    </xf>
    <xf numFmtId="0" fontId="2" fillId="7" borderId="21" xfId="0" applyFont="1" applyFill="1" applyBorder="1" applyAlignment="1">
      <alignment horizontal="left" vertical="center"/>
    </xf>
    <xf numFmtId="0" fontId="2" fillId="7" borderId="0" xfId="0" applyFont="1" applyFill="1" applyAlignment="1">
      <alignment horizontal="left" vertical="center"/>
    </xf>
    <xf numFmtId="0" fontId="2" fillId="10" borderId="0" xfId="0" applyFont="1" applyFill="1" applyAlignment="1">
      <alignment horizontal="left" vertical="center"/>
    </xf>
    <xf numFmtId="0" fontId="12" fillId="10" borderId="0" xfId="0" applyFont="1" applyFill="1" applyAlignment="1">
      <alignment horizontal="center" vertical="center"/>
    </xf>
    <xf numFmtId="0" fontId="2" fillId="10" borderId="0" xfId="0" applyFont="1" applyFill="1"/>
    <xf numFmtId="0" fontId="17" fillId="3" borderId="0" xfId="0" applyFont="1" applyFill="1" applyAlignment="1">
      <alignment horizontal="left" vertical="center" wrapText="1" indent="4"/>
    </xf>
    <xf numFmtId="0" fontId="17" fillId="3" borderId="0" xfId="0" applyFont="1" applyFill="1" applyAlignment="1">
      <alignment horizontal="left" vertical="center" wrapText="1" indent="3"/>
    </xf>
    <xf numFmtId="0" fontId="19" fillId="3" borderId="0" xfId="0" applyFont="1" applyFill="1" applyAlignment="1">
      <alignment horizontal="left" vertical="center" wrapText="1"/>
    </xf>
    <xf numFmtId="0" fontId="17" fillId="3" borderId="0" xfId="0" applyFont="1" applyFill="1" applyAlignment="1">
      <alignment horizontal="center" vertical="center" wrapText="1"/>
    </xf>
    <xf numFmtId="0" fontId="4" fillId="15" borderId="0" xfId="0" applyFont="1" applyFill="1" applyAlignment="1">
      <alignment horizontal="center" vertical="center"/>
    </xf>
    <xf numFmtId="0" fontId="4" fillId="15" borderId="0" xfId="0" applyFont="1" applyFill="1" applyAlignment="1">
      <alignment horizontal="center" vertical="center" wrapText="1"/>
    </xf>
    <xf numFmtId="0" fontId="10" fillId="15" borderId="1" xfId="0" applyFont="1" applyFill="1" applyBorder="1" applyAlignment="1">
      <alignment horizontal="left" vertical="center" wrapText="1"/>
    </xf>
    <xf numFmtId="0" fontId="10" fillId="15" borderId="4" xfId="0" applyFont="1" applyFill="1" applyBorder="1" applyAlignment="1">
      <alignment horizontal="left" vertical="top" wrapText="1"/>
    </xf>
    <xf numFmtId="0" fontId="0" fillId="15" borderId="20" xfId="0" applyFill="1" applyBorder="1" applyAlignment="1">
      <alignment horizontal="left" vertical="top" wrapText="1"/>
    </xf>
    <xf numFmtId="0" fontId="0" fillId="15" borderId="14" xfId="0" applyFill="1" applyBorder="1" applyAlignment="1">
      <alignment horizontal="left" vertical="top" wrapText="1"/>
    </xf>
    <xf numFmtId="0" fontId="0" fillId="15" borderId="20" xfId="0" applyFill="1" applyBorder="1" applyAlignment="1">
      <alignment vertical="top" wrapText="1"/>
    </xf>
    <xf numFmtId="0" fontId="0" fillId="15" borderId="14" xfId="0" applyFill="1" applyBorder="1" applyAlignment="1">
      <alignment vertical="top" wrapText="1"/>
    </xf>
    <xf numFmtId="0" fontId="9" fillId="16" borderId="6" xfId="0" applyFont="1" applyFill="1" applyBorder="1" applyAlignment="1">
      <alignment horizontal="center" vertical="center" wrapText="1"/>
    </xf>
    <xf numFmtId="0" fontId="9" fillId="16" borderId="5" xfId="0" applyFont="1" applyFill="1" applyBorder="1" applyAlignment="1">
      <alignment horizontal="center" vertical="center" wrapText="1"/>
    </xf>
    <xf numFmtId="0" fontId="9" fillId="16" borderId="7" xfId="0" applyFont="1" applyFill="1" applyBorder="1" applyAlignment="1">
      <alignment horizontal="center" vertical="center" wrapText="1"/>
    </xf>
    <xf numFmtId="0" fontId="10" fillId="16" borderId="4" xfId="0" applyFont="1" applyFill="1" applyBorder="1" applyAlignment="1">
      <alignment vertical="top" wrapText="1"/>
    </xf>
    <xf numFmtId="0" fontId="0" fillId="16" borderId="20" xfId="0" applyFill="1" applyBorder="1" applyAlignment="1">
      <alignment vertical="top" wrapText="1"/>
    </xf>
    <xf numFmtId="0" fontId="0" fillId="16" borderId="14" xfId="0" applyFill="1" applyBorder="1" applyAlignment="1">
      <alignment vertical="top" wrapText="1"/>
    </xf>
    <xf numFmtId="0" fontId="4" fillId="17" borderId="6" xfId="0" applyFont="1" applyFill="1" applyBorder="1" applyAlignment="1">
      <alignment horizontal="center" vertical="center" wrapText="1"/>
    </xf>
    <xf numFmtId="0" fontId="4" fillId="17" borderId="5" xfId="0" applyFont="1" applyFill="1" applyBorder="1" applyAlignment="1">
      <alignment horizontal="center" vertical="center" wrapText="1"/>
    </xf>
    <xf numFmtId="0" fontId="9" fillId="17" borderId="4" xfId="0" applyFont="1" applyFill="1" applyBorder="1" applyAlignment="1">
      <alignment vertical="top" wrapText="1"/>
    </xf>
    <xf numFmtId="0" fontId="0" fillId="17" borderId="20" xfId="0" applyFill="1" applyBorder="1" applyAlignment="1">
      <alignment vertical="top" wrapText="1"/>
    </xf>
    <xf numFmtId="0" fontId="0" fillId="17" borderId="14" xfId="0" applyFill="1" applyBorder="1" applyAlignment="1">
      <alignment vertical="top" wrapText="1"/>
    </xf>
    <xf numFmtId="0" fontId="4" fillId="18" borderId="0" xfId="0" applyFont="1" applyFill="1" applyAlignment="1">
      <alignment horizontal="center" vertical="center" wrapText="1"/>
    </xf>
    <xf numFmtId="0" fontId="9" fillId="18" borderId="4" xfId="0" applyFont="1" applyFill="1" applyBorder="1" applyAlignment="1">
      <alignment vertical="top" wrapText="1"/>
    </xf>
    <xf numFmtId="0" fontId="0" fillId="18" borderId="20" xfId="0" applyFill="1" applyBorder="1" applyAlignment="1">
      <alignment vertical="top" wrapText="1"/>
    </xf>
    <xf numFmtId="0" fontId="0" fillId="18" borderId="14" xfId="0" applyFill="1" applyBorder="1" applyAlignment="1">
      <alignment vertical="top" wrapText="1"/>
    </xf>
    <xf numFmtId="0" fontId="10" fillId="18" borderId="4" xfId="0" applyFont="1" applyFill="1" applyBorder="1" applyAlignment="1">
      <alignment horizontal="left" vertical="top" wrapText="1"/>
    </xf>
    <xf numFmtId="0" fontId="4" fillId="19" borderId="0" xfId="0" applyFont="1" applyFill="1" applyAlignment="1">
      <alignment horizontal="center" vertical="center" wrapText="1"/>
    </xf>
    <xf numFmtId="0" fontId="4" fillId="19" borderId="7" xfId="0" applyFont="1" applyFill="1" applyBorder="1" applyAlignment="1">
      <alignment vertical="center" wrapText="1"/>
    </xf>
    <xf numFmtId="0" fontId="10" fillId="19" borderId="1" xfId="0" applyFont="1" applyFill="1" applyBorder="1" applyAlignment="1">
      <alignment horizontal="left" vertical="center" wrapText="1"/>
    </xf>
    <xf numFmtId="0" fontId="1" fillId="20" borderId="4" xfId="0" applyFont="1" applyFill="1" applyBorder="1" applyAlignment="1">
      <alignment horizontal="center" vertical="center"/>
    </xf>
    <xf numFmtId="0" fontId="1" fillId="20" borderId="1" xfId="0" applyFont="1" applyFill="1" applyBorder="1" applyAlignment="1">
      <alignment horizontal="center" vertical="center"/>
    </xf>
    <xf numFmtId="0" fontId="1" fillId="20" borderId="1" xfId="0" applyFont="1" applyFill="1" applyBorder="1" applyAlignment="1">
      <alignment vertical="center"/>
    </xf>
    <xf numFmtId="0" fontId="1" fillId="20" borderId="1" xfId="0" applyFont="1" applyFill="1" applyBorder="1" applyAlignment="1">
      <alignment horizontal="center" vertical="center" wrapText="1"/>
    </xf>
    <xf numFmtId="0" fontId="6" fillId="14" borderId="0" xfId="0" applyFont="1" applyFill="1" applyAlignment="1">
      <alignment horizontal="left" vertical="center"/>
    </xf>
    <xf numFmtId="0" fontId="6" fillId="14" borderId="2" xfId="0" applyFont="1" applyFill="1" applyBorder="1" applyAlignment="1">
      <alignment horizontal="left" vertical="center"/>
    </xf>
    <xf numFmtId="0" fontId="5" fillId="20" borderId="1" xfId="0" applyFont="1" applyFill="1" applyBorder="1" applyAlignment="1">
      <alignment horizontal="center" vertical="center"/>
    </xf>
    <xf numFmtId="0" fontId="5" fillId="20" borderId="1" xfId="0" applyFont="1" applyFill="1" applyBorder="1" applyAlignment="1">
      <alignment horizontal="center" vertical="center" wrapText="1"/>
    </xf>
    <xf numFmtId="0" fontId="2" fillId="15" borderId="6" xfId="0" applyFont="1" applyFill="1" applyBorder="1" applyAlignment="1">
      <alignment horizontal="left" vertical="center" wrapText="1"/>
    </xf>
    <xf numFmtId="0" fontId="0" fillId="15" borderId="5" xfId="0" applyFill="1" applyBorder="1" applyAlignment="1">
      <alignment vertical="center" wrapText="1"/>
    </xf>
    <xf numFmtId="0" fontId="0" fillId="15" borderId="17" xfId="0" applyFill="1" applyBorder="1" applyAlignment="1">
      <alignment vertical="center" wrapText="1"/>
    </xf>
    <xf numFmtId="0" fontId="0" fillId="15" borderId="1" xfId="0" applyFill="1" applyBorder="1" applyAlignment="1">
      <alignment horizontal="center" vertical="center" wrapText="1"/>
    </xf>
    <xf numFmtId="0" fontId="0" fillId="15" borderId="1" xfId="0" applyFill="1" applyBorder="1" applyAlignment="1">
      <alignment vertical="center" wrapText="1"/>
    </xf>
    <xf numFmtId="0" fontId="11" fillId="15" borderId="8" xfId="0" applyFont="1" applyFill="1" applyBorder="1" applyAlignment="1">
      <alignment horizontal="left" vertical="center"/>
    </xf>
    <xf numFmtId="0" fontId="11" fillId="15" borderId="5" xfId="0" applyFont="1" applyFill="1" applyBorder="1" applyAlignment="1">
      <alignment horizontal="left" vertical="center"/>
    </xf>
    <xf numFmtId="0" fontId="13" fillId="15" borderId="1" xfId="0" applyFont="1" applyFill="1" applyBorder="1" applyAlignment="1">
      <alignment horizontal="center" vertical="center"/>
    </xf>
    <xf numFmtId="0" fontId="13" fillId="15" borderId="1" xfId="0" applyFont="1" applyFill="1" applyBorder="1" applyAlignment="1">
      <alignment horizontal="center" vertical="center" wrapText="1"/>
    </xf>
    <xf numFmtId="0" fontId="0" fillId="15" borderId="1" xfId="0" applyFill="1" applyBorder="1" applyAlignment="1">
      <alignment horizontal="left" vertical="center" wrapText="1"/>
    </xf>
    <xf numFmtId="0" fontId="11" fillId="15" borderId="8" xfId="0" applyFont="1" applyFill="1" applyBorder="1" applyAlignment="1">
      <alignment horizontal="left" vertical="center" wrapText="1"/>
    </xf>
    <xf numFmtId="0" fontId="11" fillId="16" borderId="22" xfId="0" applyFont="1" applyFill="1" applyBorder="1" applyAlignment="1">
      <alignment horizontal="left" vertical="center" wrapText="1"/>
    </xf>
    <xf numFmtId="0" fontId="2" fillId="17" borderId="15" xfId="0" applyFont="1" applyFill="1" applyBorder="1" applyAlignment="1">
      <alignment vertical="center" wrapText="1"/>
    </xf>
    <xf numFmtId="0" fontId="12" fillId="18" borderId="14" xfId="0" applyFont="1" applyFill="1" applyBorder="1" applyAlignment="1">
      <alignment vertical="center" wrapText="1"/>
    </xf>
    <xf numFmtId="0" fontId="32" fillId="0" borderId="0" xfId="0" applyFont="1" applyAlignment="1">
      <alignment vertical="center"/>
    </xf>
    <xf numFmtId="0" fontId="28" fillId="20" borderId="0" xfId="0" applyFont="1" applyFill="1" applyAlignment="1">
      <alignment vertical="center"/>
    </xf>
    <xf numFmtId="0" fontId="28" fillId="20" borderId="0" xfId="0" applyFont="1" applyFill="1" applyAlignment="1">
      <alignment horizontal="center" vertical="center" wrapText="1"/>
    </xf>
    <xf numFmtId="164" fontId="28" fillId="20" borderId="0" xfId="0" applyNumberFormat="1" applyFont="1" applyFill="1" applyAlignment="1">
      <alignment horizontal="center" vertical="center" wrapText="1"/>
    </xf>
    <xf numFmtId="0" fontId="25" fillId="15" borderId="1" xfId="0" applyFont="1" applyFill="1" applyBorder="1" applyAlignment="1">
      <alignment horizontal="left" vertical="center" wrapText="1"/>
    </xf>
    <xf numFmtId="0" fontId="25" fillId="15" borderId="4" xfId="0" applyFont="1" applyFill="1" applyBorder="1" applyAlignment="1">
      <alignment horizontal="left" vertical="top" wrapText="1"/>
    </xf>
    <xf numFmtId="0" fontId="23" fillId="15" borderId="20" xfId="0" applyFont="1" applyFill="1" applyBorder="1" applyAlignment="1">
      <alignment horizontal="left" vertical="top" wrapText="1"/>
    </xf>
    <xf numFmtId="0" fontId="23" fillId="15" borderId="14" xfId="0" applyFont="1" applyFill="1" applyBorder="1" applyAlignment="1">
      <alignment horizontal="left" vertical="top" wrapText="1"/>
    </xf>
    <xf numFmtId="0" fontId="23" fillId="15" borderId="20" xfId="0" applyFont="1" applyFill="1" applyBorder="1" applyAlignment="1">
      <alignment vertical="top" wrapText="1"/>
    </xf>
    <xf numFmtId="0" fontId="23" fillId="15" borderId="14" xfId="0" applyFont="1" applyFill="1" applyBorder="1" applyAlignment="1">
      <alignment vertical="top" wrapText="1"/>
    </xf>
    <xf numFmtId="0" fontId="25" fillId="16" borderId="4" xfId="0" applyFont="1" applyFill="1" applyBorder="1" applyAlignment="1">
      <alignment vertical="top" wrapText="1"/>
    </xf>
    <xf numFmtId="0" fontId="23" fillId="16" borderId="20" xfId="0" applyFont="1" applyFill="1" applyBorder="1" applyAlignment="1">
      <alignment vertical="top" wrapText="1"/>
    </xf>
    <xf numFmtId="0" fontId="23" fillId="16" borderId="14" xfId="0" applyFont="1" applyFill="1" applyBorder="1" applyAlignment="1">
      <alignment vertical="top" wrapText="1"/>
    </xf>
    <xf numFmtId="0" fontId="24" fillId="21" borderId="4" xfId="0" applyFont="1" applyFill="1" applyBorder="1" applyAlignment="1">
      <alignment vertical="top" wrapText="1"/>
    </xf>
    <xf numFmtId="0" fontId="23" fillId="21" borderId="20" xfId="0" applyFont="1" applyFill="1" applyBorder="1" applyAlignment="1">
      <alignment vertical="top" wrapText="1"/>
    </xf>
    <xf numFmtId="0" fontId="23" fillId="21" borderId="14" xfId="0" applyFont="1" applyFill="1" applyBorder="1" applyAlignment="1">
      <alignment vertical="top" wrapText="1"/>
    </xf>
    <xf numFmtId="0" fontId="24" fillId="18" borderId="4" xfId="0" applyFont="1" applyFill="1" applyBorder="1" applyAlignment="1">
      <alignment vertical="top" wrapText="1"/>
    </xf>
    <xf numFmtId="0" fontId="23" fillId="18" borderId="20" xfId="0" applyFont="1" applyFill="1" applyBorder="1" applyAlignment="1">
      <alignment vertical="top" wrapText="1"/>
    </xf>
    <xf numFmtId="0" fontId="23" fillId="18" borderId="14" xfId="0" applyFont="1" applyFill="1" applyBorder="1" applyAlignment="1">
      <alignment vertical="top" wrapText="1"/>
    </xf>
    <xf numFmtId="0" fontId="25" fillId="18" borderId="4" xfId="0" applyFont="1" applyFill="1" applyBorder="1" applyAlignment="1">
      <alignment horizontal="left" vertical="top" wrapText="1"/>
    </xf>
    <xf numFmtId="0" fontId="25" fillId="19" borderId="1" xfId="0" applyFont="1" applyFill="1" applyBorder="1" applyAlignment="1">
      <alignment horizontal="left" vertical="center" wrapText="1"/>
    </xf>
    <xf numFmtId="0" fontId="0" fillId="3" borderId="0" xfId="0" applyFill="1" applyAlignment="1" applyProtection="1">
      <alignment horizontal="center" vertical="center"/>
      <protection locked="0"/>
    </xf>
    <xf numFmtId="0" fontId="0" fillId="0" borderId="0" xfId="0" applyProtection="1">
      <protection locked="0"/>
    </xf>
    <xf numFmtId="0" fontId="0" fillId="19" borderId="1" xfId="0" applyFill="1" applyBorder="1" applyAlignment="1">
      <alignment horizontal="center" vertical="center"/>
    </xf>
    <xf numFmtId="164" fontId="0" fillId="19" borderId="23" xfId="0" applyNumberFormat="1" applyFill="1" applyBorder="1" applyAlignment="1">
      <alignment horizontal="center" vertical="center"/>
    </xf>
    <xf numFmtId="0" fontId="7" fillId="22" borderId="0" xfId="0" applyFont="1" applyFill="1"/>
    <xf numFmtId="0" fontId="2" fillId="14" borderId="1" xfId="0" applyFont="1" applyFill="1" applyBorder="1" applyAlignment="1">
      <alignment horizontal="left" vertical="center"/>
    </xf>
    <xf numFmtId="0" fontId="2" fillId="14" borderId="1" xfId="0" applyFont="1" applyFill="1" applyBorder="1" applyAlignment="1">
      <alignment horizontal="left" vertical="center" shrinkToFit="1"/>
    </xf>
  </cellXfs>
  <cellStyles count="1">
    <cellStyle name="Normal" xfId="0" builtinId="0"/>
  </cellStyles>
  <dxfs count="0"/>
  <tableStyles count="0" defaultTableStyle="TableStyleMedium2" defaultPivotStyle="PivotStyleLight16"/>
  <colors>
    <mruColors>
      <color rgb="FFB8B0F0"/>
      <color rgb="FFF7AEBA"/>
      <color rgb="FFFFFF66"/>
      <color rgb="FF8ED49A"/>
      <color rgb="FF7CC8F0"/>
      <color rgb="FF2C2C80"/>
      <color rgb="FFF7C84A"/>
      <color rgb="FFFFFFFF"/>
      <color rgb="FF00FF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57150</xdr:rowOff>
    </xdr:from>
    <xdr:ext cx="13744574" cy="10572750"/>
    <xdr:sp macro="" textlink="">
      <xdr:nvSpPr>
        <xdr:cNvPr id="2" name="TextBox 1">
          <a:extLst>
            <a:ext uri="{FF2B5EF4-FFF2-40B4-BE49-F238E27FC236}">
              <a16:creationId xmlns:a16="http://schemas.microsoft.com/office/drawing/2014/main" id="{61C888F9-7AC8-0D57-2DDF-4C3E0A8A7FB2}"/>
            </a:ext>
          </a:extLst>
        </xdr:cNvPr>
        <xdr:cNvSpPr txBox="1"/>
      </xdr:nvSpPr>
      <xdr:spPr>
        <a:xfrm>
          <a:off x="0" y="57150"/>
          <a:ext cx="13744574" cy="10572750"/>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GB" sz="1200" b="1"/>
        </a:p>
        <a:p>
          <a:endParaRPr lang="en-GB" sz="1200" b="1"/>
        </a:p>
        <a:p>
          <a:endParaRPr lang="en-GB" sz="1200" b="1"/>
        </a:p>
        <a:p>
          <a:endParaRPr lang="en-GB" sz="1200" b="1"/>
        </a:p>
        <a:p>
          <a:endParaRPr lang="en-GB" sz="1200" b="1"/>
        </a:p>
        <a:p>
          <a:r>
            <a:rPr lang="en-GB" sz="1200" b="1">
              <a:latin typeface="Roboto" panose="02000000000000000000" pitchFamily="2" charset="0"/>
              <a:ea typeface="Roboto" panose="02000000000000000000" pitchFamily="2" charset="0"/>
              <a:cs typeface="Roboto" panose="02000000000000000000" pitchFamily="2" charset="0"/>
            </a:rPr>
            <a:t>Hertfordshire Employment, Skills and Social Value Framework</a:t>
          </a:r>
        </a:p>
        <a:p>
          <a:endParaRPr lang="en-GB" sz="1200" b="0">
            <a:latin typeface="Roboto" panose="02000000000000000000" pitchFamily="2" charset="0"/>
            <a:ea typeface="Roboto" panose="02000000000000000000" pitchFamily="2" charset="0"/>
            <a:cs typeface="Roboto" panose="02000000000000000000" pitchFamily="2" charset="0"/>
          </a:endParaRPr>
        </a:p>
        <a:p>
          <a:r>
            <a:rPr lang="en-GB" sz="1100">
              <a:solidFill>
                <a:schemeClr val="tx1"/>
              </a:solidFill>
              <a:effectLst/>
              <a:latin typeface="Roboto" panose="02000000000000000000" pitchFamily="2" charset="0"/>
              <a:ea typeface="Roboto" panose="02000000000000000000" pitchFamily="2" charset="0"/>
              <a:cs typeface="Roboto" panose="02000000000000000000" pitchFamily="2" charset="0"/>
            </a:rPr>
            <a:t>The Hertfordshire Employment, Skills and Social Value (ESSV) Framework</a:t>
          </a:r>
          <a:r>
            <a:rPr lang="en-GB" sz="1100" baseline="0">
              <a:solidFill>
                <a:schemeClr val="tx1"/>
              </a:solidFill>
              <a:effectLst/>
              <a:latin typeface="Roboto" panose="02000000000000000000" pitchFamily="2" charset="0"/>
              <a:ea typeface="Roboto" panose="02000000000000000000" pitchFamily="2" charset="0"/>
              <a:cs typeface="Roboto" panose="02000000000000000000" pitchFamily="2" charset="0"/>
            </a:rPr>
            <a:t> is in place to support the delivery of social, economic and environmental priorities within our county which includes job creation, sustainable employment, inspiring and raising the aspirations of the next generation, targeting support for local SMEs, developing the skills of the workforce</a:t>
          </a:r>
          <a:r>
            <a:rPr lang="en-GB" sz="1100">
              <a:solidFill>
                <a:schemeClr val="tx1"/>
              </a:solidFill>
              <a:effectLst/>
              <a:latin typeface="Roboto" panose="02000000000000000000" pitchFamily="2" charset="0"/>
              <a:ea typeface="Roboto" panose="02000000000000000000" pitchFamily="2" charset="0"/>
              <a:cs typeface="Roboto" panose="02000000000000000000" pitchFamily="2" charset="0"/>
            </a:rPr>
            <a:t>, tackling</a:t>
          </a:r>
          <a:r>
            <a:rPr lang="en-GB" sz="1100" baseline="0">
              <a:solidFill>
                <a:schemeClr val="tx1"/>
              </a:solidFill>
              <a:effectLst/>
              <a:latin typeface="Roboto" panose="02000000000000000000" pitchFamily="2" charset="0"/>
              <a:ea typeface="Roboto" panose="02000000000000000000" pitchFamily="2" charset="0"/>
              <a:cs typeface="Roboto" panose="02000000000000000000" pitchFamily="2" charset="0"/>
            </a:rPr>
            <a:t> local inequalities and barriers to work, and delivering on our sustainability priorities.</a:t>
          </a:r>
        </a:p>
        <a:p>
          <a:endParaRPr lang="en-GB" sz="1100" baseline="0">
            <a:solidFill>
              <a:schemeClr val="tx1"/>
            </a:solidFill>
            <a:effectLst/>
            <a:latin typeface="Roboto" panose="02000000000000000000" pitchFamily="2" charset="0"/>
            <a:ea typeface="Roboto" panose="02000000000000000000" pitchFamily="2" charset="0"/>
            <a:cs typeface="Roboto" panose="02000000000000000000" pitchFamily="2"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tx1"/>
              </a:solidFill>
              <a:effectLst/>
              <a:latin typeface="Roboto" panose="02000000000000000000" pitchFamily="2" charset="0"/>
              <a:ea typeface="Roboto" panose="02000000000000000000" pitchFamily="2" charset="0"/>
              <a:cs typeface="Roboto" panose="02000000000000000000" pitchFamily="2" charset="0"/>
            </a:rPr>
            <a:t>Social Value,</a:t>
          </a:r>
          <a:r>
            <a:rPr lang="en-GB" sz="1100" baseline="0">
              <a:solidFill>
                <a:schemeClr val="tx1"/>
              </a:solidFill>
              <a:effectLst/>
              <a:latin typeface="Roboto" panose="02000000000000000000" pitchFamily="2" charset="0"/>
              <a:ea typeface="Roboto" panose="02000000000000000000" pitchFamily="2" charset="0"/>
              <a:cs typeface="Roboto" panose="02000000000000000000" pitchFamily="2" charset="0"/>
            </a:rPr>
            <a:t> </a:t>
          </a:r>
          <a:r>
            <a:rPr lang="en-GB" sz="1100">
              <a:solidFill>
                <a:schemeClr val="tx1"/>
              </a:solidFill>
              <a:effectLst/>
              <a:latin typeface="Roboto" panose="02000000000000000000" pitchFamily="2" charset="0"/>
              <a:ea typeface="Roboto" panose="02000000000000000000" pitchFamily="2" charset="0"/>
              <a:cs typeface="Roboto" panose="02000000000000000000" pitchFamily="2" charset="0"/>
            </a:rPr>
            <a:t>defined through the Public Services Social Value Act 2012, requires all public sector organisations (and their suppliers) to look beyond the financial cost of a contract and consider how they might improve the economic, social and environmental well-being of an area.  Section 106 agreements and the community</a:t>
          </a:r>
          <a:r>
            <a:rPr lang="en-GB" sz="1100" baseline="0">
              <a:solidFill>
                <a:schemeClr val="tx1"/>
              </a:solidFill>
              <a:effectLst/>
              <a:latin typeface="Roboto" panose="02000000000000000000" pitchFamily="2" charset="0"/>
              <a:ea typeface="Roboto" panose="02000000000000000000" pitchFamily="2" charset="0"/>
              <a:cs typeface="Roboto" panose="02000000000000000000" pitchFamily="2" charset="0"/>
            </a:rPr>
            <a:t> infrastructure levy</a:t>
          </a:r>
          <a:r>
            <a:rPr lang="en-GB" sz="1100">
              <a:solidFill>
                <a:schemeClr val="tx1"/>
              </a:solidFill>
              <a:effectLst/>
              <a:latin typeface="Roboto" panose="02000000000000000000" pitchFamily="2" charset="0"/>
              <a:ea typeface="Roboto" panose="02000000000000000000" pitchFamily="2" charset="0"/>
              <a:cs typeface="Roboto" panose="02000000000000000000" pitchFamily="2" charset="0"/>
            </a:rPr>
            <a:t> are</a:t>
          </a:r>
          <a:r>
            <a:rPr lang="en-GB" sz="1100" baseline="0">
              <a:solidFill>
                <a:schemeClr val="tx1"/>
              </a:solidFill>
              <a:effectLst/>
              <a:latin typeface="Roboto" panose="02000000000000000000" pitchFamily="2" charset="0"/>
              <a:ea typeface="Roboto" panose="02000000000000000000" pitchFamily="2" charset="0"/>
              <a:cs typeface="Roboto" panose="02000000000000000000" pitchFamily="2" charset="0"/>
            </a:rPr>
            <a:t> equal mechanisms to ensure new developments and major construction projects contribute to local economy social value priorities. This framework uses a bespoke version of</a:t>
          </a:r>
          <a:r>
            <a:rPr lang="en-GB" sz="1100">
              <a:solidFill>
                <a:schemeClr val="tx1"/>
              </a:solidFill>
              <a:effectLst/>
              <a:latin typeface="Roboto" panose="02000000000000000000" pitchFamily="2" charset="0"/>
              <a:ea typeface="Roboto" panose="02000000000000000000" pitchFamily="2" charset="0"/>
              <a:cs typeface="Roboto" panose="02000000000000000000" pitchFamily="2" charset="0"/>
            </a:rPr>
            <a:t> the National TOMs (Themes, Outcomes and Measures) system to set KPIs</a:t>
          </a:r>
          <a:r>
            <a:rPr lang="en-GB" sz="1100" baseline="0">
              <a:solidFill>
                <a:schemeClr val="tx1"/>
              </a:solidFill>
              <a:effectLst/>
              <a:latin typeface="Roboto" panose="02000000000000000000" pitchFamily="2" charset="0"/>
              <a:ea typeface="Roboto" panose="02000000000000000000" pitchFamily="2" charset="0"/>
              <a:cs typeface="Roboto" panose="02000000000000000000" pitchFamily="2" charset="0"/>
            </a:rPr>
            <a:t> and </a:t>
          </a:r>
          <a:r>
            <a:rPr lang="en-GB" sz="1100">
              <a:solidFill>
                <a:schemeClr val="tx1"/>
              </a:solidFill>
              <a:effectLst/>
              <a:latin typeface="Roboto" panose="02000000000000000000" pitchFamily="2" charset="0"/>
              <a:ea typeface="Roboto" panose="02000000000000000000" pitchFamily="2" charset="0"/>
              <a:cs typeface="Roboto" panose="02000000000000000000" pitchFamily="2" charset="0"/>
            </a:rPr>
            <a:t>measure quantifiable social value</a:t>
          </a:r>
          <a:r>
            <a:rPr lang="en-GB" sz="1100" baseline="0">
              <a:solidFill>
                <a:schemeClr val="tx1"/>
              </a:solidFill>
              <a:effectLst/>
              <a:latin typeface="Roboto" panose="02000000000000000000" pitchFamily="2" charset="0"/>
              <a:ea typeface="Roboto" panose="02000000000000000000" pitchFamily="2" charset="0"/>
              <a:cs typeface="Roboto" panose="02000000000000000000" pitchFamily="2" charset="0"/>
            </a:rPr>
            <a:t> impact across our county. The Framework is designed to support social value activity across all major public sector contracting but can also be used by any employer in our county as a tool to demonstrate how they embedding social value into the local area.</a:t>
          </a:r>
          <a:endParaRPr lang="en-GB" sz="1100">
            <a:effectLst/>
            <a:latin typeface="Roboto" panose="02000000000000000000" pitchFamily="2" charset="0"/>
            <a:ea typeface="Roboto" panose="02000000000000000000" pitchFamily="2" charset="0"/>
            <a:cs typeface="Roboto" panose="02000000000000000000" pitchFamily="2" charset="0"/>
          </a:endParaRPr>
        </a:p>
        <a:p>
          <a:endParaRPr lang="en-GB" sz="1100" baseline="0">
            <a:solidFill>
              <a:schemeClr val="tx1"/>
            </a:solidFill>
            <a:effectLst/>
            <a:latin typeface="Roboto" panose="02000000000000000000" pitchFamily="2" charset="0"/>
            <a:ea typeface="Roboto" panose="02000000000000000000" pitchFamily="2" charset="0"/>
            <a:cs typeface="Roboto" panose="02000000000000000000" pitchFamily="2"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a:solidFill>
                <a:schemeClr val="tx1"/>
              </a:solidFill>
              <a:effectLst/>
              <a:latin typeface="Roboto" panose="02000000000000000000" pitchFamily="2" charset="0"/>
              <a:ea typeface="Roboto" panose="02000000000000000000" pitchFamily="2" charset="0"/>
              <a:cs typeface="Roboto" panose="02000000000000000000" pitchFamily="2" charset="0"/>
            </a:rPr>
            <a:t>The Framework is designed to serve the region of Hertfordshire</a:t>
          </a:r>
          <a:r>
            <a:rPr lang="en-GB" sz="1100" baseline="0">
              <a:solidFill>
                <a:schemeClr val="tx1"/>
              </a:solidFill>
              <a:effectLst/>
              <a:latin typeface="Roboto" panose="02000000000000000000" pitchFamily="2" charset="0"/>
              <a:ea typeface="Roboto" panose="02000000000000000000" pitchFamily="2" charset="0"/>
              <a:cs typeface="Roboto" panose="02000000000000000000" pitchFamily="2" charset="0"/>
            </a:rPr>
            <a:t> and</a:t>
          </a:r>
          <a:r>
            <a:rPr lang="en-GB" sz="1100">
              <a:solidFill>
                <a:schemeClr val="tx1"/>
              </a:solidFill>
              <a:effectLst/>
              <a:latin typeface="Roboto" panose="02000000000000000000" pitchFamily="2" charset="0"/>
              <a:ea typeface="Roboto" panose="02000000000000000000" pitchFamily="2" charset="0"/>
              <a:cs typeface="Roboto" panose="02000000000000000000" pitchFamily="2" charset="0"/>
            </a:rPr>
            <a:t> it can be tailored to serve local community needs. </a:t>
          </a:r>
          <a:r>
            <a:rPr lang="en-GB" sz="1100" b="0">
              <a:solidFill>
                <a:schemeClr val="tx1"/>
              </a:solidFill>
              <a:effectLst/>
              <a:latin typeface="Roboto" panose="02000000000000000000" pitchFamily="2" charset="0"/>
              <a:ea typeface="Roboto" panose="02000000000000000000" pitchFamily="2" charset="0"/>
              <a:cs typeface="Roboto" panose="02000000000000000000" pitchFamily="2" charset="0"/>
            </a:rPr>
            <a:t>Hertfordshire Futures</a:t>
          </a:r>
          <a:r>
            <a:rPr lang="en-GB" sz="1100" b="0" baseline="0">
              <a:solidFill>
                <a:schemeClr val="tx1"/>
              </a:solidFill>
              <a:effectLst/>
              <a:latin typeface="Roboto" panose="02000000000000000000" pitchFamily="2" charset="0"/>
              <a:ea typeface="Roboto" panose="02000000000000000000" pitchFamily="2" charset="0"/>
              <a:cs typeface="Roboto" panose="02000000000000000000" pitchFamily="2" charset="0"/>
            </a:rPr>
            <a:t> manages and supports the delivery of Framework outcomes on behalf of local authorities including supporting our contractors to deliver initiatives that reach our young people, residents and employers, ensuring social value is embedded in the local area. The definition of 'Local' in this Framework can be found in the Glossary of Terms - Tab 5.</a:t>
          </a:r>
          <a:endParaRPr lang="en-GB" sz="1200" b="1" baseline="0">
            <a:latin typeface="Roboto" panose="02000000000000000000" pitchFamily="2" charset="0"/>
            <a:ea typeface="Roboto" panose="02000000000000000000" pitchFamily="2" charset="0"/>
            <a:cs typeface="Roboto" panose="02000000000000000000" pitchFamily="2" charset="0"/>
          </a:endParaRPr>
        </a:p>
        <a:p>
          <a:endParaRPr lang="en-GB" sz="1200" b="1" baseline="0">
            <a:latin typeface="Roboto" panose="02000000000000000000" pitchFamily="2" charset="0"/>
            <a:ea typeface="Roboto" panose="02000000000000000000" pitchFamily="2" charset="0"/>
            <a:cs typeface="Roboto" panose="02000000000000000000" pitchFamily="2" charset="0"/>
          </a:endParaRPr>
        </a:p>
        <a:p>
          <a:r>
            <a:rPr lang="en-GB" sz="1200" b="1" baseline="0">
              <a:latin typeface="Roboto" panose="02000000000000000000" pitchFamily="2" charset="0"/>
              <a:ea typeface="Roboto" panose="02000000000000000000" pitchFamily="2" charset="0"/>
              <a:cs typeface="Roboto" panose="02000000000000000000" pitchFamily="2" charset="0"/>
            </a:rPr>
            <a:t>The 10 Social Value priorities which form the core of the ESSV Framework are:</a:t>
          </a:r>
        </a:p>
        <a:p>
          <a:endParaRPr lang="en-GB" sz="1200" b="1" baseline="0">
            <a:latin typeface="Roboto" panose="02000000000000000000" pitchFamily="2" charset="0"/>
            <a:ea typeface="Roboto" panose="02000000000000000000" pitchFamily="2" charset="0"/>
            <a:cs typeface="Roboto" panose="02000000000000000000" pitchFamily="2" charset="0"/>
          </a:endParaRPr>
        </a:p>
        <a:p>
          <a:r>
            <a:rPr lang="en-GB" sz="1100" b="0" baseline="0">
              <a:latin typeface="Roboto" panose="02000000000000000000" pitchFamily="2" charset="0"/>
              <a:ea typeface="Roboto" panose="02000000000000000000" pitchFamily="2" charset="0"/>
              <a:cs typeface="Roboto" panose="02000000000000000000" pitchFamily="2" charset="0"/>
            </a:rPr>
            <a:t>1. Inspiring and raising the aspirations of young people.</a:t>
          </a:r>
        </a:p>
        <a:p>
          <a:r>
            <a:rPr lang="en-GB" sz="1100" b="0" baseline="0">
              <a:latin typeface="Roboto" panose="02000000000000000000" pitchFamily="2" charset="0"/>
              <a:ea typeface="Roboto" panose="02000000000000000000" pitchFamily="2" charset="0"/>
              <a:cs typeface="Roboto" panose="02000000000000000000" pitchFamily="2" charset="0"/>
            </a:rPr>
            <a:t>2. Creating opportunities for work experience, industry placements, T Levels and Apprenticeships.	</a:t>
          </a:r>
        </a:p>
        <a:p>
          <a:r>
            <a:rPr lang="en-GB" sz="1100" b="0" baseline="0">
              <a:latin typeface="Roboto" panose="02000000000000000000" pitchFamily="2" charset="0"/>
              <a:ea typeface="Roboto" panose="02000000000000000000" pitchFamily="2" charset="0"/>
              <a:cs typeface="Roboto" panose="02000000000000000000" pitchFamily="2" charset="0"/>
            </a:rPr>
            <a:t>3. Employment for local residents.</a:t>
          </a:r>
        </a:p>
        <a:p>
          <a:r>
            <a:rPr lang="en-GB" sz="1100" b="0" baseline="0">
              <a:latin typeface="Roboto" panose="02000000000000000000" pitchFamily="2" charset="0"/>
              <a:ea typeface="Roboto" panose="02000000000000000000" pitchFamily="2" charset="0"/>
              <a:cs typeface="Roboto" panose="02000000000000000000" pitchFamily="2" charset="0"/>
            </a:rPr>
            <a:t>4. Skills training and progression in the workplace.</a:t>
          </a:r>
        </a:p>
        <a:p>
          <a:r>
            <a:rPr lang="en-GB" sz="1100" b="0" baseline="0">
              <a:latin typeface="Roboto" panose="02000000000000000000" pitchFamily="2" charset="0"/>
              <a:ea typeface="Roboto" panose="02000000000000000000" pitchFamily="2" charset="0"/>
              <a:cs typeface="Roboto" panose="02000000000000000000" pitchFamily="2" charset="0"/>
            </a:rPr>
            <a:t>5. Green initiatives to develop a more sustainable business environment.</a:t>
          </a:r>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latin typeface="Roboto" panose="02000000000000000000" pitchFamily="2" charset="0"/>
              <a:ea typeface="Roboto" panose="02000000000000000000" pitchFamily="2" charset="0"/>
              <a:cs typeface="Roboto" panose="02000000000000000000" pitchFamily="2" charset="0"/>
            </a:rPr>
            <a:t>6. Local supply chain, MSME engagement and encouraging growth in the local area.</a:t>
          </a:r>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tx1"/>
              </a:solidFill>
              <a:effectLst/>
              <a:latin typeface="Roboto" panose="02000000000000000000" pitchFamily="2" charset="0"/>
              <a:ea typeface="Roboto" panose="02000000000000000000" pitchFamily="2" charset="0"/>
              <a:cs typeface="Roboto" panose="02000000000000000000" pitchFamily="2" charset="0"/>
            </a:rPr>
            <a:t>7. Supporting the local Voluntary, Community, Faith, and Social Enterprise Sector (VCFSE).</a:t>
          </a:r>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tx1"/>
              </a:solidFill>
              <a:effectLst/>
              <a:latin typeface="Roboto" panose="02000000000000000000" pitchFamily="2" charset="0"/>
              <a:ea typeface="Roboto" panose="02000000000000000000" pitchFamily="2" charset="0"/>
              <a:cs typeface="Roboto" panose="02000000000000000000" pitchFamily="2" charset="0"/>
            </a:rPr>
            <a:t>8. Tackling inequalities and delivering wellbeing initiatives to drive diversity and inclusive growth. </a:t>
          </a:r>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latin typeface="Roboto" panose="02000000000000000000" pitchFamily="2" charset="0"/>
              <a:ea typeface="Roboto" panose="02000000000000000000" pitchFamily="2" charset="0"/>
              <a:cs typeface="Roboto" panose="02000000000000000000" pitchFamily="2" charset="0"/>
            </a:rPr>
            <a:t>9. Going above and beyond to deliver local impact through innovative social value projects (including projects that lead to cleaner, greener spaces or building stronger more resilient communities).</a:t>
          </a:r>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tx1"/>
              </a:solidFill>
              <a:effectLst/>
              <a:latin typeface="Roboto" panose="02000000000000000000" pitchFamily="2" charset="0"/>
              <a:ea typeface="Roboto" panose="02000000000000000000" pitchFamily="2" charset="0"/>
              <a:cs typeface="Roboto" panose="02000000000000000000" pitchFamily="2" charset="0"/>
            </a:rPr>
            <a:t>10. Communicating the success of social value.</a:t>
          </a:r>
        </a:p>
        <a:p>
          <a:pPr marL="0" marR="0" lvl="0" indent="0" defTabSz="914400" eaLnBrk="1" fontAlgn="auto" latinLnBrk="0" hangingPunct="1">
            <a:lnSpc>
              <a:spcPct val="100000"/>
            </a:lnSpc>
            <a:spcBef>
              <a:spcPts val="0"/>
            </a:spcBef>
            <a:spcAft>
              <a:spcPts val="0"/>
            </a:spcAft>
            <a:buClrTx/>
            <a:buSzTx/>
            <a:buFontTx/>
            <a:buNone/>
            <a:tabLst/>
            <a:defRPr/>
          </a:pPr>
          <a:endParaRPr lang="en-GB" sz="1200" b="0" baseline="0">
            <a:latin typeface="Roboto" panose="02000000000000000000" pitchFamily="2" charset="0"/>
            <a:ea typeface="Roboto" panose="02000000000000000000" pitchFamily="2" charset="0"/>
            <a:cs typeface="Roboto" panose="02000000000000000000" pitchFamily="2"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latin typeface="Roboto" panose="02000000000000000000" pitchFamily="2" charset="0"/>
              <a:ea typeface="Roboto" panose="02000000000000000000" pitchFamily="2" charset="0"/>
              <a:cs typeface="Roboto" panose="02000000000000000000" pitchFamily="2" charset="0"/>
            </a:rPr>
            <a:t>This Framework is supported by the ESSV Guidance Document which can be downloaded from our website - </a:t>
          </a:r>
          <a:r>
            <a:rPr lang="en-GB">
              <a:hlinkClick xmlns:r="http://schemas.openxmlformats.org/officeDocument/2006/relationships" r:id=""/>
            </a:rPr>
            <a:t>Social Value | Hertfordshire Futures</a:t>
          </a:r>
          <a:endParaRPr lang="en-GB" sz="1100" b="0" baseline="0">
            <a:latin typeface="Roboto" panose="02000000000000000000" pitchFamily="2" charset="0"/>
            <a:ea typeface="Roboto" panose="02000000000000000000" pitchFamily="2" charset="0"/>
            <a:cs typeface="Roboto" panose="02000000000000000000" pitchFamily="2" charset="0"/>
          </a:endParaRPr>
        </a:p>
        <a:p>
          <a:endParaRPr lang="en-GB" sz="1100" baseline="0">
            <a:latin typeface="Roboto" panose="02000000000000000000" pitchFamily="2" charset="0"/>
            <a:ea typeface="Roboto" panose="02000000000000000000" pitchFamily="2" charset="0"/>
            <a:cs typeface="Roboto" panose="02000000000000000000" pitchFamily="2" charset="0"/>
          </a:endParaRPr>
        </a:p>
        <a:p>
          <a:r>
            <a:rPr lang="en-GB" sz="1100" baseline="0">
              <a:latin typeface="Roboto" panose="02000000000000000000" pitchFamily="2" charset="0"/>
              <a:ea typeface="Roboto" panose="02000000000000000000" pitchFamily="2" charset="0"/>
              <a:cs typeface="Roboto" panose="02000000000000000000" pitchFamily="2" charset="0"/>
            </a:rPr>
            <a:t>Tab 2: Hertfordshire ESSV Framework details the core set of Themes, Outcomes, and Measures which align to our social value priorities. Developers and Contractors are expected to produce the required units in accordance with Hertfordshire Futures benchmarks/KPIs to ensure their social value impact equates to at least 10% of the construction/contract value. T</a:t>
          </a:r>
          <a:r>
            <a:rPr lang="en-GB" sz="1100">
              <a:latin typeface="Roboto" panose="02000000000000000000" pitchFamily="2" charset="0"/>
              <a:ea typeface="Roboto" panose="02000000000000000000" pitchFamily="2" charset="0"/>
              <a:cs typeface="Roboto" panose="02000000000000000000" pitchFamily="2" charset="0"/>
            </a:rPr>
            <a:t>his core set of Measures should be seen as the minimum measurement and reporting standard for social value in Hertfordshire, and as necessary additional TOMs can be added from the National TOMs. </a:t>
          </a:r>
        </a:p>
        <a:p>
          <a:endParaRPr lang="en-GB" sz="1100">
            <a:latin typeface="Roboto" panose="02000000000000000000" pitchFamily="2" charset="0"/>
            <a:ea typeface="Roboto" panose="02000000000000000000" pitchFamily="2" charset="0"/>
            <a:cs typeface="Roboto" panose="02000000000000000000" pitchFamily="2"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tx1"/>
              </a:solidFill>
              <a:effectLst/>
              <a:latin typeface="Roboto" panose="02000000000000000000" pitchFamily="2" charset="0"/>
              <a:ea typeface="Roboto" panose="02000000000000000000" pitchFamily="2" charset="0"/>
              <a:cs typeface="Roboto" panose="02000000000000000000" pitchFamily="2" charset="0"/>
            </a:rPr>
            <a:t>The proxy values on Tab 2 are national values updated to the most up to date prices available. The Social Value Portal will be utilised to monitor and record progress and localised proxy values will be available and updated in the portal and therefore may differ slightly to values on Tab 2.</a:t>
          </a:r>
          <a:endParaRPr lang="en-GB">
            <a:effectLst/>
            <a:latin typeface="Roboto" panose="02000000000000000000" pitchFamily="2" charset="0"/>
            <a:ea typeface="Roboto" panose="02000000000000000000" pitchFamily="2" charset="0"/>
            <a:cs typeface="Roboto" panose="02000000000000000000" pitchFamily="2" charset="0"/>
          </a:endParaRPr>
        </a:p>
        <a:p>
          <a:endParaRPr lang="en-GB" sz="1100">
            <a:latin typeface="Roboto" panose="02000000000000000000" pitchFamily="2" charset="0"/>
            <a:ea typeface="Roboto" panose="02000000000000000000" pitchFamily="2" charset="0"/>
            <a:cs typeface="Roboto" panose="02000000000000000000" pitchFamily="2" charset="0"/>
          </a:endParaRPr>
        </a:p>
        <a:p>
          <a:r>
            <a:rPr lang="en-GB" sz="1100">
              <a:latin typeface="Roboto" panose="02000000000000000000" pitchFamily="2" charset="0"/>
              <a:ea typeface="Roboto" panose="02000000000000000000" pitchFamily="2" charset="0"/>
              <a:cs typeface="Roboto" panose="02000000000000000000" pitchFamily="2" charset="0"/>
            </a:rPr>
            <a:t>Tab 3:</a:t>
          </a:r>
          <a:r>
            <a:rPr lang="en-GB" sz="1100" baseline="0">
              <a:latin typeface="Roboto" panose="02000000000000000000" pitchFamily="2" charset="0"/>
              <a:ea typeface="Roboto" panose="02000000000000000000" pitchFamily="2" charset="0"/>
              <a:cs typeface="Roboto" panose="02000000000000000000" pitchFamily="2" charset="0"/>
            </a:rPr>
            <a:t> </a:t>
          </a:r>
          <a:r>
            <a:rPr lang="en-GB" sz="1100">
              <a:latin typeface="Roboto" panose="02000000000000000000" pitchFamily="2" charset="0"/>
              <a:ea typeface="Roboto" panose="02000000000000000000" pitchFamily="2" charset="0"/>
              <a:cs typeface="Roboto" panose="02000000000000000000" pitchFamily="2" charset="0"/>
            </a:rPr>
            <a:t>Expected KPIs detail the</a:t>
          </a:r>
          <a:r>
            <a:rPr lang="en-GB" sz="1100" baseline="0">
              <a:latin typeface="Roboto" panose="02000000000000000000" pitchFamily="2" charset="0"/>
              <a:ea typeface="Roboto" panose="02000000000000000000" pitchFamily="2" charset="0"/>
              <a:cs typeface="Roboto" panose="02000000000000000000" pitchFamily="2" charset="0"/>
            </a:rPr>
            <a:t> benchmark KPIs and two </a:t>
          </a:r>
          <a:r>
            <a:rPr lang="en-GB" sz="1100">
              <a:latin typeface="Roboto" panose="02000000000000000000" pitchFamily="2" charset="0"/>
              <a:ea typeface="Roboto" panose="02000000000000000000" pitchFamily="2" charset="0"/>
              <a:cs typeface="Roboto" panose="02000000000000000000" pitchFamily="2" charset="0"/>
            </a:rPr>
            <a:t>MANDATORY</a:t>
          </a:r>
          <a:r>
            <a:rPr lang="en-GB" sz="1100" baseline="0">
              <a:latin typeface="Roboto" panose="02000000000000000000" pitchFamily="2" charset="0"/>
              <a:ea typeface="Roboto" panose="02000000000000000000" pitchFamily="2" charset="0"/>
              <a:cs typeface="Roboto" panose="02000000000000000000" pitchFamily="2" charset="0"/>
            </a:rPr>
            <a:t> measures (local employment and apprenticeships) which correspond with the project construction/contract value.</a:t>
          </a:r>
        </a:p>
        <a:p>
          <a:endParaRPr lang="en-GB" sz="1100" baseline="0">
            <a:latin typeface="Roboto" panose="02000000000000000000" pitchFamily="2" charset="0"/>
            <a:ea typeface="Roboto" panose="02000000000000000000" pitchFamily="2" charset="0"/>
            <a:cs typeface="Roboto" panose="02000000000000000000" pitchFamily="2"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latin typeface="Roboto" panose="02000000000000000000" pitchFamily="2" charset="0"/>
              <a:ea typeface="Roboto" panose="02000000000000000000" pitchFamily="2" charset="0"/>
              <a:cs typeface="Roboto" panose="02000000000000000000" pitchFamily="2" charset="0"/>
            </a:rPr>
            <a:t>Tab 4: Developers/contractors will complete Tab 4: Data Capture Form and will also be required to </a:t>
          </a:r>
          <a:r>
            <a:rPr lang="en-GB" sz="1100" b="0" baseline="0">
              <a:solidFill>
                <a:schemeClr val="tx1"/>
              </a:solidFill>
              <a:effectLst/>
              <a:latin typeface="Roboto" panose="02000000000000000000" pitchFamily="2" charset="0"/>
              <a:ea typeface="Roboto" panose="02000000000000000000" pitchFamily="2" charset="0"/>
              <a:cs typeface="Roboto" panose="02000000000000000000" pitchFamily="2" charset="0"/>
            </a:rPr>
            <a:t>submit an Employment, Skills and Social Value Delivery Plan. The delivery plan requirements are described in the Guidance document which can be accessed from the website.</a:t>
          </a:r>
          <a:endParaRPr lang="en-GB" sz="1100" b="1" baseline="0">
            <a:latin typeface="Roboto" panose="02000000000000000000" pitchFamily="2" charset="0"/>
            <a:ea typeface="Roboto" panose="02000000000000000000" pitchFamily="2" charset="0"/>
            <a:cs typeface="Roboto" panose="02000000000000000000" pitchFamily="2" charset="0"/>
          </a:endParaRPr>
        </a:p>
        <a:p>
          <a:endParaRPr lang="en-GB" sz="1200" b="1">
            <a:latin typeface="Roboto" panose="02000000000000000000" pitchFamily="2" charset="0"/>
            <a:ea typeface="Roboto" panose="02000000000000000000" pitchFamily="2" charset="0"/>
            <a:cs typeface="Roboto" panose="02000000000000000000" pitchFamily="2" charset="0"/>
          </a:endParaRPr>
        </a:p>
        <a:p>
          <a:r>
            <a:rPr lang="en-GB" sz="1200" b="1">
              <a:latin typeface="Roboto" panose="02000000000000000000" pitchFamily="2" charset="0"/>
              <a:ea typeface="Roboto" panose="02000000000000000000" pitchFamily="2" charset="0"/>
              <a:cs typeface="Roboto" panose="02000000000000000000" pitchFamily="2" charset="0"/>
            </a:rPr>
            <a:t>ESSV Framework Completion Guidance:</a:t>
          </a:r>
        </a:p>
        <a:p>
          <a:endParaRPr lang="en-GB" sz="1200" b="0">
            <a:latin typeface="Roboto" panose="02000000000000000000" pitchFamily="2" charset="0"/>
            <a:ea typeface="Roboto" panose="02000000000000000000" pitchFamily="2" charset="0"/>
            <a:cs typeface="Roboto" panose="02000000000000000000" pitchFamily="2" charset="0"/>
          </a:endParaRPr>
        </a:p>
        <a:p>
          <a:r>
            <a:rPr lang="en-GB" sz="1100" b="0" baseline="0">
              <a:latin typeface="Roboto" panose="02000000000000000000" pitchFamily="2" charset="0"/>
              <a:ea typeface="Roboto" panose="02000000000000000000" pitchFamily="2" charset="0"/>
              <a:cs typeface="Roboto" panose="02000000000000000000" pitchFamily="2" charset="0"/>
            </a:rPr>
            <a:t>Tab 1 - Introduction to Hertfordshire Employment, Skills and Social Value Framework. </a:t>
          </a:r>
        </a:p>
        <a:p>
          <a:r>
            <a:rPr lang="en-GB" sz="1100" b="0">
              <a:latin typeface="Roboto" panose="02000000000000000000" pitchFamily="2" charset="0"/>
              <a:ea typeface="Roboto" panose="02000000000000000000" pitchFamily="2" charset="0"/>
              <a:cs typeface="Roboto" panose="02000000000000000000" pitchFamily="2" charset="0"/>
            </a:rPr>
            <a:t>Tab</a:t>
          </a:r>
          <a:r>
            <a:rPr lang="en-GB" sz="1100" b="0" baseline="0">
              <a:latin typeface="Roboto" panose="02000000000000000000" pitchFamily="2" charset="0"/>
              <a:ea typeface="Roboto" panose="02000000000000000000" pitchFamily="2" charset="0"/>
              <a:cs typeface="Roboto" panose="02000000000000000000" pitchFamily="2" charset="0"/>
            </a:rPr>
            <a:t> 2 - Details of Hertfordshire's ESSV Themes, Outcomes and Measures, including definitions, guidance, evidence requirements and proxy values.</a:t>
          </a:r>
        </a:p>
        <a:p>
          <a:r>
            <a:rPr lang="en-GB" sz="1100" b="0" baseline="0">
              <a:latin typeface="Roboto" panose="02000000000000000000" pitchFamily="2" charset="0"/>
              <a:ea typeface="Roboto" panose="02000000000000000000" pitchFamily="2" charset="0"/>
              <a:cs typeface="Roboto" panose="02000000000000000000" pitchFamily="2" charset="0"/>
            </a:rPr>
            <a:t>Tab 3 - </a:t>
          </a:r>
          <a:r>
            <a:rPr lang="en-GB" sz="1100" b="0" baseline="0">
              <a:solidFill>
                <a:schemeClr val="tx1"/>
              </a:solidFill>
              <a:effectLst/>
              <a:latin typeface="Roboto" panose="02000000000000000000" pitchFamily="2" charset="0"/>
              <a:ea typeface="Roboto" panose="02000000000000000000" pitchFamily="2" charset="0"/>
              <a:cs typeface="Roboto" panose="02000000000000000000" pitchFamily="2" charset="0"/>
            </a:rPr>
            <a:t>Details of expected and mandatory measures and KPIs by construction/contract value.</a:t>
          </a:r>
          <a:endParaRPr lang="en-GB" sz="1100" b="0" baseline="0">
            <a:latin typeface="Roboto" panose="02000000000000000000" pitchFamily="2" charset="0"/>
            <a:ea typeface="Roboto" panose="02000000000000000000" pitchFamily="2" charset="0"/>
            <a:cs typeface="Roboto" panose="02000000000000000000" pitchFamily="2" charset="0"/>
          </a:endParaRPr>
        </a:p>
        <a:p>
          <a:r>
            <a:rPr lang="en-GB" sz="1100" b="0" baseline="0">
              <a:latin typeface="Roboto" panose="02000000000000000000" pitchFamily="2" charset="0"/>
              <a:ea typeface="Roboto" panose="02000000000000000000" pitchFamily="2" charset="0"/>
              <a:cs typeface="Roboto" panose="02000000000000000000" pitchFamily="2" charset="0"/>
            </a:rPr>
            <a:t>Tab 4 - </a:t>
          </a:r>
          <a:r>
            <a:rPr lang="en-GB" sz="1100" b="0" baseline="0">
              <a:solidFill>
                <a:schemeClr val="tx1"/>
              </a:solidFill>
              <a:effectLst/>
              <a:latin typeface="Roboto" panose="02000000000000000000" pitchFamily="2" charset="0"/>
              <a:ea typeface="Roboto" panose="02000000000000000000" pitchFamily="2" charset="0"/>
              <a:cs typeface="Roboto" panose="02000000000000000000" pitchFamily="2" charset="0"/>
            </a:rPr>
            <a:t>Data Capture Form to be completed with proposed unit values per measure. Please note we expect total social value impact to equal at least 10% of /contract value.</a:t>
          </a:r>
          <a:endParaRPr lang="en-GB" sz="1100" b="0">
            <a:latin typeface="Roboto" panose="02000000000000000000" pitchFamily="2" charset="0"/>
            <a:ea typeface="Roboto" panose="02000000000000000000" pitchFamily="2" charset="0"/>
            <a:cs typeface="Roboto" panose="02000000000000000000" pitchFamily="2" charset="0"/>
          </a:endParaRPr>
        </a:p>
        <a:p>
          <a:r>
            <a:rPr lang="en-GB" sz="1100" b="0">
              <a:latin typeface="Roboto" panose="02000000000000000000" pitchFamily="2" charset="0"/>
              <a:ea typeface="Roboto" panose="02000000000000000000" pitchFamily="2" charset="0"/>
              <a:cs typeface="Roboto" panose="02000000000000000000" pitchFamily="2" charset="0"/>
            </a:rPr>
            <a:t>Tab 5 - </a:t>
          </a:r>
          <a:r>
            <a:rPr lang="en-GB" sz="1100" b="0" baseline="0">
              <a:latin typeface="Roboto" panose="02000000000000000000" pitchFamily="2" charset="0"/>
              <a:ea typeface="Roboto" panose="02000000000000000000" pitchFamily="2" charset="0"/>
              <a:cs typeface="Roboto" panose="02000000000000000000" pitchFamily="2" charset="0"/>
            </a:rPr>
            <a:t>Glossary of Terms</a:t>
          </a:r>
        </a:p>
        <a:p>
          <a:endParaRPr lang="en-GB" sz="1100" b="0" baseline="0">
            <a:latin typeface="Roboto" panose="02000000000000000000" pitchFamily="2" charset="0"/>
            <a:ea typeface="Roboto" panose="02000000000000000000" pitchFamily="2" charset="0"/>
            <a:cs typeface="Roboto" panose="02000000000000000000" pitchFamily="2" charset="0"/>
          </a:endParaRPr>
        </a:p>
        <a:p>
          <a:r>
            <a:rPr lang="en-GB" sz="1200" b="0"/>
            <a:t>	</a:t>
          </a:r>
        </a:p>
      </xdr:txBody>
    </xdr:sp>
    <xdr:clientData/>
  </xdr:oneCellAnchor>
  <xdr:twoCellAnchor editAs="oneCell">
    <xdr:from>
      <xdr:col>0</xdr:col>
      <xdr:colOff>0</xdr:colOff>
      <xdr:row>0</xdr:row>
      <xdr:rowOff>0</xdr:rowOff>
    </xdr:from>
    <xdr:to>
      <xdr:col>0</xdr:col>
      <xdr:colOff>2225594</xdr:colOff>
      <xdr:row>5</xdr:row>
      <xdr:rowOff>133350</xdr:rowOff>
    </xdr:to>
    <xdr:pic>
      <xdr:nvPicPr>
        <xdr:cNvPr id="3" name="Picture 2">
          <a:extLst>
            <a:ext uri="{FF2B5EF4-FFF2-40B4-BE49-F238E27FC236}">
              <a16:creationId xmlns:a16="http://schemas.microsoft.com/office/drawing/2014/main" id="{89CEFEEC-241E-4042-B69E-1D55B8520B1D}"/>
            </a:ext>
          </a:extLst>
        </xdr:cNvPr>
        <xdr:cNvPicPr>
          <a:picLocks noChangeAspect="1"/>
        </xdr:cNvPicPr>
      </xdr:nvPicPr>
      <xdr:blipFill>
        <a:blip xmlns:r="http://schemas.openxmlformats.org/officeDocument/2006/relationships" r:embed="rId1"/>
        <a:stretch>
          <a:fillRect/>
        </a:stretch>
      </xdr:blipFill>
      <xdr:spPr>
        <a:xfrm>
          <a:off x="0" y="0"/>
          <a:ext cx="2225594" cy="1038225"/>
        </a:xfrm>
        <a:prstGeom prst="rect">
          <a:avLst/>
        </a:prstGeom>
      </xdr:spPr>
    </xdr:pic>
    <xdr:clientData/>
  </xdr:twoCellAnchor>
  <xdr:twoCellAnchor editAs="oneCell">
    <xdr:from>
      <xdr:col>14</xdr:col>
      <xdr:colOff>495300</xdr:colOff>
      <xdr:row>0</xdr:row>
      <xdr:rowOff>150499</xdr:rowOff>
    </xdr:from>
    <xdr:to>
      <xdr:col>16</xdr:col>
      <xdr:colOff>368300</xdr:colOff>
      <xdr:row>6</xdr:row>
      <xdr:rowOff>159222</xdr:rowOff>
    </xdr:to>
    <xdr:pic>
      <xdr:nvPicPr>
        <xdr:cNvPr id="6" name="Picture 5">
          <a:extLst>
            <a:ext uri="{FF2B5EF4-FFF2-40B4-BE49-F238E27FC236}">
              <a16:creationId xmlns:a16="http://schemas.microsoft.com/office/drawing/2014/main" id="{32CC8E69-BCBC-5912-E493-9C10316195C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72975" y="150499"/>
          <a:ext cx="1092200" cy="10945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114301</xdr:colOff>
      <xdr:row>7</xdr:row>
      <xdr:rowOff>0</xdr:rowOff>
    </xdr:from>
    <xdr:to>
      <xdr:col>0</xdr:col>
      <xdr:colOff>647701</xdr:colOff>
      <xdr:row>8</xdr:row>
      <xdr:rowOff>0</xdr:rowOff>
    </xdr:to>
    <xdr:sp macro="" textlink="">
      <xdr:nvSpPr>
        <xdr:cNvPr id="2" name="TextBox 1">
          <a:extLst>
            <a:ext uri="{FF2B5EF4-FFF2-40B4-BE49-F238E27FC236}">
              <a16:creationId xmlns:a16="http://schemas.microsoft.com/office/drawing/2014/main" id="{3B5ED650-B695-1F4F-057E-83239D34CEA6}"/>
            </a:ext>
          </a:extLst>
        </xdr:cNvPr>
        <xdr:cNvSpPr txBox="1"/>
      </xdr:nvSpPr>
      <xdr:spPr>
        <a:xfrm rot="16200000">
          <a:off x="171451" y="3714750"/>
          <a:ext cx="1047750" cy="533400"/>
        </a:xfrm>
        <a:prstGeom prst="rect">
          <a:avLst/>
        </a:prstGeom>
        <a:solidFill>
          <a:srgbClr val="7CC8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a:t>WORK</a:t>
          </a:r>
        </a:p>
      </xdr:txBody>
    </xdr:sp>
    <xdr:clientData/>
  </xdr:twoCellAnchor>
  <xdr:twoCellAnchor>
    <xdr:from>
      <xdr:col>0</xdr:col>
      <xdr:colOff>281858</xdr:colOff>
      <xdr:row>23</xdr:row>
      <xdr:rowOff>719136</xdr:rowOff>
    </xdr:from>
    <xdr:to>
      <xdr:col>0</xdr:col>
      <xdr:colOff>558805</xdr:colOff>
      <xdr:row>25</xdr:row>
      <xdr:rowOff>222249</xdr:rowOff>
    </xdr:to>
    <xdr:sp macro="" textlink="">
      <xdr:nvSpPr>
        <xdr:cNvPr id="4" name="TextBox 3">
          <a:extLst>
            <a:ext uri="{FF2B5EF4-FFF2-40B4-BE49-F238E27FC236}">
              <a16:creationId xmlns:a16="http://schemas.microsoft.com/office/drawing/2014/main" id="{29B20494-5606-4D61-A8FD-4D2F77A85673}"/>
            </a:ext>
          </a:extLst>
        </xdr:cNvPr>
        <xdr:cNvSpPr txBox="1"/>
      </xdr:nvSpPr>
      <xdr:spPr>
        <a:xfrm rot="16200000">
          <a:off x="-220225" y="28121407"/>
          <a:ext cx="1281113" cy="276947"/>
        </a:xfrm>
        <a:prstGeom prst="rect">
          <a:avLst/>
        </a:prstGeom>
        <a:solidFill>
          <a:srgbClr val="F7C84A"/>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a:t>GROWTH</a:t>
          </a:r>
        </a:p>
      </xdr:txBody>
    </xdr:sp>
    <xdr:clientData/>
  </xdr:twoCellAnchor>
  <xdr:twoCellAnchor>
    <xdr:from>
      <xdr:col>0</xdr:col>
      <xdr:colOff>95252</xdr:colOff>
      <xdr:row>30</xdr:row>
      <xdr:rowOff>0</xdr:rowOff>
    </xdr:from>
    <xdr:to>
      <xdr:col>0</xdr:col>
      <xdr:colOff>628652</xdr:colOff>
      <xdr:row>33</xdr:row>
      <xdr:rowOff>0</xdr:rowOff>
    </xdr:to>
    <xdr:sp macro="" textlink="">
      <xdr:nvSpPr>
        <xdr:cNvPr id="5" name="TextBox 4">
          <a:extLst>
            <a:ext uri="{FF2B5EF4-FFF2-40B4-BE49-F238E27FC236}">
              <a16:creationId xmlns:a16="http://schemas.microsoft.com/office/drawing/2014/main" id="{5CE61874-1A25-414A-9154-4FE96FD5F72B}"/>
            </a:ext>
          </a:extLst>
        </xdr:cNvPr>
        <xdr:cNvSpPr txBox="1"/>
      </xdr:nvSpPr>
      <xdr:spPr>
        <a:xfrm rot="16200000">
          <a:off x="-85724" y="10706100"/>
          <a:ext cx="895351" cy="533400"/>
        </a:xfrm>
        <a:prstGeom prst="rect">
          <a:avLst/>
        </a:prstGeom>
        <a:solidFill>
          <a:srgbClr val="F7AEBA"/>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a:t>SOCIAL</a:t>
          </a:r>
          <a:r>
            <a:rPr lang="en-GB" sz="1200" b="1" baseline="0"/>
            <a:t>    </a:t>
          </a:r>
          <a:endParaRPr lang="en-GB" sz="1200" b="1"/>
        </a:p>
      </xdr:txBody>
    </xdr:sp>
    <xdr:clientData/>
  </xdr:twoCellAnchor>
  <xdr:twoCellAnchor>
    <xdr:from>
      <xdr:col>0</xdr:col>
      <xdr:colOff>9525</xdr:colOff>
      <xdr:row>34</xdr:row>
      <xdr:rowOff>9524</xdr:rowOff>
    </xdr:from>
    <xdr:to>
      <xdr:col>0</xdr:col>
      <xdr:colOff>542925</xdr:colOff>
      <xdr:row>35</xdr:row>
      <xdr:rowOff>0</xdr:rowOff>
    </xdr:to>
    <xdr:sp macro="" textlink="">
      <xdr:nvSpPr>
        <xdr:cNvPr id="6" name="TextBox 5">
          <a:extLst>
            <a:ext uri="{FF2B5EF4-FFF2-40B4-BE49-F238E27FC236}">
              <a16:creationId xmlns:a16="http://schemas.microsoft.com/office/drawing/2014/main" id="{C41C4927-A58A-40B1-8CA2-8C21896DCD60}"/>
            </a:ext>
          </a:extLst>
        </xdr:cNvPr>
        <xdr:cNvSpPr txBox="1"/>
      </xdr:nvSpPr>
      <xdr:spPr>
        <a:xfrm rot="16200000">
          <a:off x="157162" y="12520612"/>
          <a:ext cx="866776" cy="533400"/>
        </a:xfrm>
        <a:prstGeom prst="rect">
          <a:avLst/>
        </a:prstGeom>
        <a:solidFill>
          <a:srgbClr val="B8B0F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b="1" baseline="0"/>
            <a:t>INNOVATION </a:t>
          </a:r>
          <a:r>
            <a:rPr lang="en-GB" sz="1200" b="1" baseline="0"/>
            <a:t>   </a:t>
          </a:r>
          <a:endParaRPr lang="en-GB" sz="1200" b="1"/>
        </a:p>
      </xdr:txBody>
    </xdr:sp>
    <xdr:clientData/>
  </xdr:twoCellAnchor>
  <xdr:twoCellAnchor>
    <xdr:from>
      <xdr:col>0</xdr:col>
      <xdr:colOff>139701</xdr:colOff>
      <xdr:row>21</xdr:row>
      <xdr:rowOff>830263</xdr:rowOff>
    </xdr:from>
    <xdr:to>
      <xdr:col>0</xdr:col>
      <xdr:colOff>673101</xdr:colOff>
      <xdr:row>21</xdr:row>
      <xdr:rowOff>2024065</xdr:rowOff>
    </xdr:to>
    <xdr:sp macro="" textlink="">
      <xdr:nvSpPr>
        <xdr:cNvPr id="3" name="TextBox 2">
          <a:extLst>
            <a:ext uri="{FF2B5EF4-FFF2-40B4-BE49-F238E27FC236}">
              <a16:creationId xmlns:a16="http://schemas.microsoft.com/office/drawing/2014/main" id="{26DCE0A4-AE55-448D-ACAF-553456281357}"/>
            </a:ext>
          </a:extLst>
        </xdr:cNvPr>
        <xdr:cNvSpPr txBox="1"/>
      </xdr:nvSpPr>
      <xdr:spPr>
        <a:xfrm rot="16200000">
          <a:off x="-190500" y="29846589"/>
          <a:ext cx="1193802" cy="533400"/>
        </a:xfrm>
        <a:prstGeom prst="rect">
          <a:avLst/>
        </a:prstGeom>
        <a:solidFill>
          <a:srgbClr val="8ED49A"/>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200" b="1"/>
            <a:t>ENVIRONMENT</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6350</xdr:rowOff>
    </xdr:from>
    <xdr:ext cx="11509375" cy="1820718"/>
    <xdr:sp macro="" textlink="">
      <xdr:nvSpPr>
        <xdr:cNvPr id="3" name="TextBox 2">
          <a:extLst>
            <a:ext uri="{FF2B5EF4-FFF2-40B4-BE49-F238E27FC236}">
              <a16:creationId xmlns:a16="http://schemas.microsoft.com/office/drawing/2014/main" id="{DDD95BAC-2033-2AA6-A602-277F5ECEC383}"/>
            </a:ext>
          </a:extLst>
        </xdr:cNvPr>
        <xdr:cNvSpPr txBox="1"/>
      </xdr:nvSpPr>
      <xdr:spPr>
        <a:xfrm>
          <a:off x="0" y="6350"/>
          <a:ext cx="11509375" cy="1820718"/>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GB" sz="1400" b="1">
              <a:effectLst/>
            </a:rPr>
            <a:t>Key Performance Indicators</a:t>
          </a:r>
        </a:p>
        <a:p>
          <a:endParaRPr lang="en-GB" sz="1100">
            <a:effectLst/>
          </a:endParaRPr>
        </a:p>
        <a:p>
          <a:r>
            <a:rPr lang="en-GB">
              <a:effectLst/>
            </a:rPr>
            <a:t>This tab details</a:t>
          </a:r>
          <a:r>
            <a:rPr lang="en-GB" baseline="0">
              <a:effectLst/>
            </a:rPr>
            <a:t> </a:t>
          </a:r>
          <a:r>
            <a:rPr lang="en-GB">
              <a:effectLst/>
            </a:rPr>
            <a:t>Hertfordshire Futures expected and mandatory</a:t>
          </a:r>
          <a:r>
            <a:rPr lang="en-GB" baseline="0">
              <a:effectLst/>
            </a:rPr>
            <a:t> measures and </a:t>
          </a:r>
          <a:r>
            <a:rPr lang="en-GB" sz="1100"/>
            <a:t>KPI</a:t>
          </a:r>
          <a:r>
            <a:rPr lang="en-GB" sz="1100" baseline="0"/>
            <a:t>s by build / contract values. Major Developers and Contractors should refer to these KPIs when completing the Hertfordshire ESSV Framework to ensure KPIs, in accordance with build / contract values, are being met.  </a:t>
          </a:r>
        </a:p>
        <a:p>
          <a:endParaRPr lang="en-GB" sz="1100" baseline="0"/>
        </a:p>
        <a:p>
          <a:r>
            <a:rPr lang="en-GB" sz="1100" baseline="0"/>
            <a:t>Hertfordshire Futures have set  2 KPIs as </a:t>
          </a:r>
          <a:r>
            <a:rPr lang="en-GB" sz="1100" baseline="0">
              <a:solidFill>
                <a:schemeClr val="tx1"/>
              </a:solidFill>
              <a:effectLst/>
              <a:latin typeface="+mn-lt"/>
              <a:ea typeface="+mn-ea"/>
              <a:cs typeface="+mn-cs"/>
            </a:rPr>
            <a:t>MANDATORY, which are as follows</a:t>
          </a:r>
          <a:r>
            <a:rPr lang="en-GB" sz="1100" baseline="0"/>
            <a:t>: </a:t>
          </a:r>
        </a:p>
        <a:p>
          <a:endParaRPr lang="en-GB" sz="1100" baseline="0"/>
        </a:p>
        <a:p>
          <a:r>
            <a:rPr lang="en-GB" sz="1100" b="1">
              <a:solidFill>
                <a:schemeClr val="tx1"/>
              </a:solidFill>
              <a:effectLst/>
              <a:latin typeface="+mn-lt"/>
              <a:ea typeface="+mn-ea"/>
              <a:cs typeface="+mn-cs"/>
            </a:rPr>
            <a:t>Inspiring</a:t>
          </a:r>
          <a:r>
            <a:rPr lang="en-GB" sz="1100" b="1" baseline="0">
              <a:solidFill>
                <a:schemeClr val="tx1"/>
              </a:solidFill>
              <a:effectLst/>
              <a:latin typeface="+mn-lt"/>
              <a:ea typeface="+mn-ea"/>
              <a:cs typeface="+mn-cs"/>
            </a:rPr>
            <a:t> and Raising the Aspirations of Young People - </a:t>
          </a:r>
          <a:r>
            <a:rPr lang="en-GB" sz="1100" b="1">
              <a:solidFill>
                <a:schemeClr val="tx1"/>
              </a:solidFill>
              <a:effectLst/>
              <a:latin typeface="+mn-lt"/>
              <a:ea typeface="+mn-ea"/>
              <a:cs typeface="+mn-cs"/>
            </a:rPr>
            <a:t>Number</a:t>
          </a:r>
          <a:r>
            <a:rPr lang="en-GB" sz="1100" b="1" baseline="0">
              <a:solidFill>
                <a:schemeClr val="tx1"/>
              </a:solidFill>
              <a:effectLst/>
              <a:latin typeface="+mn-lt"/>
              <a:ea typeface="+mn-ea"/>
              <a:cs typeface="+mn-cs"/>
            </a:rPr>
            <a:t> </a:t>
          </a:r>
          <a:r>
            <a:rPr lang="en-GB" sz="1100" b="1">
              <a:solidFill>
                <a:schemeClr val="tx1"/>
              </a:solidFill>
              <a:effectLst/>
              <a:latin typeface="+mn-lt"/>
              <a:ea typeface="+mn-ea"/>
              <a:cs typeface="+mn-cs"/>
            </a:rPr>
            <a:t>of new Apprenticeship starts.  </a:t>
          </a:r>
        </a:p>
        <a:p>
          <a:r>
            <a:rPr lang="en-GB" sz="1100" b="1">
              <a:solidFill>
                <a:schemeClr val="tx1"/>
              </a:solidFill>
              <a:effectLst/>
              <a:latin typeface="+mn-lt"/>
              <a:ea typeface="+mn-ea"/>
              <a:cs typeface="+mn-cs"/>
            </a:rPr>
            <a:t>Employment</a:t>
          </a:r>
          <a:r>
            <a:rPr lang="en-GB" sz="1100" b="1" baseline="0">
              <a:solidFill>
                <a:schemeClr val="tx1"/>
              </a:solidFill>
              <a:effectLst/>
              <a:latin typeface="+mn-lt"/>
              <a:ea typeface="+mn-ea"/>
              <a:cs typeface="+mn-cs"/>
            </a:rPr>
            <a:t> for Local Residents</a:t>
          </a:r>
          <a:r>
            <a:rPr lang="en-GB" sz="1100" b="1"/>
            <a:t> - No. of full time equivalent local employees (FTE), including supply chain, hired or retained for the duration of the contract.</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230187</xdr:colOff>
      <xdr:row>0</xdr:row>
      <xdr:rowOff>23812</xdr:rowOff>
    </xdr:from>
    <xdr:to>
      <xdr:col>1</xdr:col>
      <xdr:colOff>23812</xdr:colOff>
      <xdr:row>3</xdr:row>
      <xdr:rowOff>333072</xdr:rowOff>
    </xdr:to>
    <xdr:pic>
      <xdr:nvPicPr>
        <xdr:cNvPr id="4" name="Picture 3">
          <a:extLst>
            <a:ext uri="{FF2B5EF4-FFF2-40B4-BE49-F238E27FC236}">
              <a16:creationId xmlns:a16="http://schemas.microsoft.com/office/drawing/2014/main" id="{B6EEC6F8-802D-D3AD-803A-D551170298E4}"/>
            </a:ext>
          </a:extLst>
        </xdr:cNvPr>
        <xdr:cNvPicPr>
          <a:picLocks noChangeAspect="1"/>
        </xdr:cNvPicPr>
      </xdr:nvPicPr>
      <xdr:blipFill>
        <a:blip xmlns:r="http://schemas.openxmlformats.org/officeDocument/2006/relationships" r:embed="rId1"/>
        <a:stretch>
          <a:fillRect/>
        </a:stretch>
      </xdr:blipFill>
      <xdr:spPr>
        <a:xfrm>
          <a:off x="230187" y="23812"/>
          <a:ext cx="2413000" cy="1103010"/>
        </a:xfrm>
        <a:prstGeom prst="rect">
          <a:avLst/>
        </a:prstGeom>
      </xdr:spPr>
    </xdr:pic>
    <xdr:clientData/>
  </xdr:twoCellAnchor>
  <xdr:twoCellAnchor editAs="oneCell">
    <xdr:from>
      <xdr:col>0</xdr:col>
      <xdr:colOff>611188</xdr:colOff>
      <xdr:row>3</xdr:row>
      <xdr:rowOff>311673</xdr:rowOff>
    </xdr:from>
    <xdr:to>
      <xdr:col>0</xdr:col>
      <xdr:colOff>1896898</xdr:colOff>
      <xdr:row>6</xdr:row>
      <xdr:rowOff>349249</xdr:rowOff>
    </xdr:to>
    <xdr:pic>
      <xdr:nvPicPr>
        <xdr:cNvPr id="2" name="Picture 1">
          <a:extLst>
            <a:ext uri="{FF2B5EF4-FFF2-40B4-BE49-F238E27FC236}">
              <a16:creationId xmlns:a16="http://schemas.microsoft.com/office/drawing/2014/main" id="{2733EB6C-CC3D-2469-EC96-A3E2EDF890E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1188" y="1105423"/>
          <a:ext cx="1285710" cy="12996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1447800</xdr:colOff>
      <xdr:row>3</xdr:row>
      <xdr:rowOff>144264</xdr:rowOff>
    </xdr:to>
    <xdr:pic>
      <xdr:nvPicPr>
        <xdr:cNvPr id="3" name="Picture 2">
          <a:extLst>
            <a:ext uri="{FF2B5EF4-FFF2-40B4-BE49-F238E27FC236}">
              <a16:creationId xmlns:a16="http://schemas.microsoft.com/office/drawing/2014/main" id="{DC2CA012-23EA-23D2-A2D3-D295AF7B5EC1}"/>
            </a:ext>
          </a:extLst>
        </xdr:cNvPr>
        <xdr:cNvPicPr>
          <a:picLocks noChangeAspect="1"/>
        </xdr:cNvPicPr>
      </xdr:nvPicPr>
      <xdr:blipFill>
        <a:blip xmlns:r="http://schemas.openxmlformats.org/officeDocument/2006/relationships" r:embed="rId1"/>
        <a:stretch>
          <a:fillRect/>
        </a:stretch>
      </xdr:blipFill>
      <xdr:spPr>
        <a:xfrm>
          <a:off x="0" y="0"/>
          <a:ext cx="1447800" cy="715764"/>
        </a:xfrm>
        <a:prstGeom prst="rect">
          <a:avLst/>
        </a:prstGeom>
      </xdr:spPr>
    </xdr:pic>
    <xdr:clientData/>
  </xdr:twoCellAnchor>
  <xdr:twoCellAnchor editAs="oneCell">
    <xdr:from>
      <xdr:col>1</xdr:col>
      <xdr:colOff>5867400</xdr:colOff>
      <xdr:row>0</xdr:row>
      <xdr:rowOff>36766</xdr:rowOff>
    </xdr:from>
    <xdr:to>
      <xdr:col>1</xdr:col>
      <xdr:colOff>6515099</xdr:colOff>
      <xdr:row>3</xdr:row>
      <xdr:rowOff>138493</xdr:rowOff>
    </xdr:to>
    <xdr:pic>
      <xdr:nvPicPr>
        <xdr:cNvPr id="2" name="Picture 1">
          <a:extLst>
            <a:ext uri="{FF2B5EF4-FFF2-40B4-BE49-F238E27FC236}">
              <a16:creationId xmlns:a16="http://schemas.microsoft.com/office/drawing/2014/main" id="{D6B9BAC1-7F56-DDC3-3979-50F045285E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556500" y="36766"/>
          <a:ext cx="647699" cy="6541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E7D0CB-1CE7-4B1C-99FE-743EDFB48E90}">
  <dimension ref="A1"/>
  <sheetViews>
    <sheetView workbookViewId="0">
      <selection activeCell="U8" sqref="U8"/>
    </sheetView>
  </sheetViews>
  <sheetFormatPr defaultRowHeight="14.5" x14ac:dyDescent="0.35"/>
  <cols>
    <col min="1" max="1" width="56.54296875" customWidth="1"/>
  </cols>
  <sheetData/>
  <sheetProtection algorithmName="SHA-512" hashValue="lygrHy+RLZSbtBJXHYzgDpROnidSJjyCLwmdwFB3PehAqXu0zBeO8jBjU29rQuyr7NP2+89iEwYEPOPlKuX55w==" saltValue="XuTGkxZ5sNaDvai6NWNb8Q=="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DB8862-4221-4D9C-97B1-CDC6C9A9115B}">
  <dimension ref="A1:N39"/>
  <sheetViews>
    <sheetView zoomScale="110" zoomScaleNormal="110" workbookViewId="0">
      <pane xSplit="3" ySplit="3" topLeftCell="D13" activePane="bottomRight" state="frozen"/>
      <selection pane="topRight" activeCell="D1" sqref="D1"/>
      <selection pane="bottomLeft" activeCell="A4" sqref="A4"/>
      <selection pane="bottomRight" activeCell="D13" sqref="D13"/>
    </sheetView>
  </sheetViews>
  <sheetFormatPr defaultRowHeight="14.5" x14ac:dyDescent="0.35"/>
  <cols>
    <col min="1" max="1" width="11.54296875" customWidth="1"/>
    <col min="2" max="2" width="6.26953125" customWidth="1"/>
    <col min="3" max="3" width="26" customWidth="1"/>
    <col min="4" max="4" width="51.81640625" customWidth="1"/>
    <col min="5" max="5" width="11" customWidth="1"/>
    <col min="6" max="6" width="70.54296875" style="16" customWidth="1"/>
    <col min="7" max="7" width="11.81640625" style="4" customWidth="1"/>
    <col min="8" max="8" width="14.26953125" style="4" customWidth="1"/>
    <col min="9" max="9" width="66.453125" style="4" customWidth="1"/>
    <col min="10" max="11" width="72.81640625" style="16" customWidth="1"/>
    <col min="12" max="12" width="166" style="19" customWidth="1"/>
  </cols>
  <sheetData>
    <row r="1" spans="1:14" ht="14.25" customHeight="1" x14ac:dyDescent="0.35">
      <c r="A1" s="185" t="s">
        <v>0</v>
      </c>
      <c r="B1" s="185"/>
      <c r="C1" s="185"/>
      <c r="D1" s="185"/>
      <c r="E1" s="185"/>
    </row>
    <row r="2" spans="1:14" ht="15" customHeight="1" x14ac:dyDescent="0.35">
      <c r="A2" s="186"/>
      <c r="B2" s="186"/>
      <c r="C2" s="186"/>
      <c r="D2" s="186"/>
      <c r="E2" s="186"/>
    </row>
    <row r="3" spans="1:14" ht="46.5" customHeight="1" x14ac:dyDescent="0.35">
      <c r="A3" s="181" t="s">
        <v>1</v>
      </c>
      <c r="B3" s="182" t="s">
        <v>2</v>
      </c>
      <c r="C3" s="183" t="s">
        <v>3</v>
      </c>
      <c r="D3" s="183" t="s">
        <v>4</v>
      </c>
      <c r="E3" s="184" t="s">
        <v>5</v>
      </c>
      <c r="F3" s="183" t="s">
        <v>6</v>
      </c>
      <c r="G3" s="182" t="s">
        <v>7</v>
      </c>
      <c r="H3" s="184" t="s">
        <v>8</v>
      </c>
      <c r="I3" s="184" t="s">
        <v>9</v>
      </c>
      <c r="J3" s="182" t="s">
        <v>10</v>
      </c>
      <c r="K3" s="182" t="s">
        <v>11</v>
      </c>
      <c r="L3" s="182" t="s">
        <v>12</v>
      </c>
    </row>
    <row r="4" spans="1:14" s="2" customFormat="1" ht="102.75" customHeight="1" x14ac:dyDescent="0.3">
      <c r="A4" s="154"/>
      <c r="B4" s="187">
        <v>1</v>
      </c>
      <c r="C4" s="156" t="s">
        <v>309</v>
      </c>
      <c r="D4" s="18" t="s">
        <v>13</v>
      </c>
      <c r="E4" s="20" t="s">
        <v>14</v>
      </c>
      <c r="F4" s="17" t="s">
        <v>15</v>
      </c>
      <c r="G4" s="20" t="s">
        <v>16</v>
      </c>
      <c r="H4" s="21">
        <v>16.09</v>
      </c>
      <c r="I4" s="21" t="s">
        <v>17</v>
      </c>
      <c r="J4" s="17" t="s">
        <v>18</v>
      </c>
      <c r="K4" s="17" t="s">
        <v>19</v>
      </c>
      <c r="L4" s="26" t="s">
        <v>20</v>
      </c>
    </row>
    <row r="5" spans="1:14" s="2" customFormat="1" ht="83.5" customHeight="1" x14ac:dyDescent="0.3">
      <c r="A5" s="154"/>
      <c r="B5" s="187">
        <v>2</v>
      </c>
      <c r="C5" s="157" t="s">
        <v>21</v>
      </c>
      <c r="D5" s="18" t="s">
        <v>22</v>
      </c>
      <c r="E5" s="20" t="s">
        <v>23</v>
      </c>
      <c r="F5" s="26" t="s">
        <v>24</v>
      </c>
      <c r="G5" s="20" t="s">
        <v>25</v>
      </c>
      <c r="H5" s="21">
        <v>286.47000000000003</v>
      </c>
      <c r="I5" s="88" t="s">
        <v>26</v>
      </c>
      <c r="J5" s="17" t="s">
        <v>27</v>
      </c>
      <c r="K5" s="17" t="s">
        <v>28</v>
      </c>
      <c r="L5" s="17" t="s">
        <v>29</v>
      </c>
    </row>
    <row r="6" spans="1:14" s="2" customFormat="1" ht="115.5" customHeight="1" x14ac:dyDescent="0.3">
      <c r="A6" s="154"/>
      <c r="B6" s="187"/>
      <c r="C6" s="158"/>
      <c r="D6" s="26" t="s">
        <v>30</v>
      </c>
      <c r="E6" s="20" t="s">
        <v>31</v>
      </c>
      <c r="F6" s="26" t="s">
        <v>32</v>
      </c>
      <c r="G6" s="20" t="s">
        <v>25</v>
      </c>
      <c r="H6" s="21">
        <v>286.47000000000003</v>
      </c>
      <c r="I6" s="88" t="s">
        <v>33</v>
      </c>
      <c r="J6" s="26" t="s">
        <v>34</v>
      </c>
      <c r="K6" s="26" t="s">
        <v>35</v>
      </c>
      <c r="L6" s="17" t="s">
        <v>29</v>
      </c>
    </row>
    <row r="7" spans="1:14" s="2" customFormat="1" ht="105.75" customHeight="1" x14ac:dyDescent="0.3">
      <c r="A7" s="154"/>
      <c r="B7" s="187"/>
      <c r="C7" s="158"/>
      <c r="D7" s="18" t="s">
        <v>36</v>
      </c>
      <c r="E7" s="20" t="s">
        <v>37</v>
      </c>
      <c r="F7" s="17" t="s">
        <v>38</v>
      </c>
      <c r="G7" s="20" t="s">
        <v>25</v>
      </c>
      <c r="H7" s="21">
        <v>168.72</v>
      </c>
      <c r="I7" s="88" t="s">
        <v>39</v>
      </c>
      <c r="J7" s="17" t="s">
        <v>40</v>
      </c>
      <c r="K7" s="17" t="s">
        <v>41</v>
      </c>
      <c r="L7" s="17" t="s">
        <v>42</v>
      </c>
      <c r="N7" s="2" t="s">
        <v>43</v>
      </c>
    </row>
    <row r="8" spans="1:14" s="3" customFormat="1" ht="60.65" customHeight="1" x14ac:dyDescent="0.35">
      <c r="A8" s="155"/>
      <c r="B8" s="188"/>
      <c r="C8" s="159"/>
      <c r="D8" s="18" t="s">
        <v>44</v>
      </c>
      <c r="E8" s="20" t="s">
        <v>45</v>
      </c>
      <c r="F8" s="17" t="s">
        <v>46</v>
      </c>
      <c r="G8" s="20" t="s">
        <v>47</v>
      </c>
      <c r="H8" s="22" t="s">
        <v>48</v>
      </c>
      <c r="I8" s="88" t="s">
        <v>49</v>
      </c>
      <c r="J8" s="17" t="s">
        <v>50</v>
      </c>
      <c r="K8" s="17" t="s">
        <v>51</v>
      </c>
      <c r="L8" s="17" t="s">
        <v>48</v>
      </c>
    </row>
    <row r="9" spans="1:14" s="3" customFormat="1" ht="126.75" customHeight="1" x14ac:dyDescent="0.35">
      <c r="A9" s="155"/>
      <c r="B9" s="188">
        <v>3</v>
      </c>
      <c r="C9" s="157" t="s">
        <v>52</v>
      </c>
      <c r="D9" s="18" t="s">
        <v>53</v>
      </c>
      <c r="E9" s="20" t="s">
        <v>54</v>
      </c>
      <c r="F9" s="17" t="s">
        <v>55</v>
      </c>
      <c r="G9" s="20" t="s">
        <v>56</v>
      </c>
      <c r="H9" s="23" t="s">
        <v>57</v>
      </c>
      <c r="I9" s="89" t="s">
        <v>58</v>
      </c>
      <c r="J9" s="17" t="s">
        <v>59</v>
      </c>
      <c r="K9" s="17" t="s">
        <v>60</v>
      </c>
      <c r="L9" s="17" t="s">
        <v>61</v>
      </c>
    </row>
    <row r="10" spans="1:14" s="3" customFormat="1" ht="151.5" customHeight="1" x14ac:dyDescent="0.35">
      <c r="A10" s="155"/>
      <c r="B10" s="188"/>
      <c r="C10" s="160"/>
      <c r="D10" s="18" t="s">
        <v>62</v>
      </c>
      <c r="E10" s="20" t="s">
        <v>63</v>
      </c>
      <c r="F10" s="17" t="s">
        <v>64</v>
      </c>
      <c r="G10" s="20" t="s">
        <v>56</v>
      </c>
      <c r="H10" s="22">
        <v>20481</v>
      </c>
      <c r="I10" s="88" t="s">
        <v>65</v>
      </c>
      <c r="J10" s="17" t="s">
        <v>66</v>
      </c>
      <c r="K10" s="17" t="s">
        <v>67</v>
      </c>
      <c r="L10" s="17" t="s">
        <v>68</v>
      </c>
    </row>
    <row r="11" spans="1:14" s="3" customFormat="1" ht="139.5" customHeight="1" x14ac:dyDescent="0.35">
      <c r="A11" s="155"/>
      <c r="B11" s="188"/>
      <c r="C11" s="160"/>
      <c r="D11" s="18" t="s">
        <v>69</v>
      </c>
      <c r="E11" s="20" t="s">
        <v>70</v>
      </c>
      <c r="F11" s="26" t="s">
        <v>71</v>
      </c>
      <c r="G11" s="20" t="s">
        <v>56</v>
      </c>
      <c r="H11" s="22">
        <v>20429</v>
      </c>
      <c r="I11" s="88" t="s">
        <v>72</v>
      </c>
      <c r="J11" s="26" t="s">
        <v>73</v>
      </c>
      <c r="K11" s="26" t="s">
        <v>67</v>
      </c>
      <c r="L11" s="26" t="s">
        <v>74</v>
      </c>
    </row>
    <row r="12" spans="1:14" s="3" customFormat="1" ht="124.5" customHeight="1" x14ac:dyDescent="0.35">
      <c r="A12" s="155"/>
      <c r="B12" s="188"/>
      <c r="C12" s="160"/>
      <c r="D12" s="18" t="s">
        <v>75</v>
      </c>
      <c r="E12" s="20" t="s">
        <v>76</v>
      </c>
      <c r="F12" s="17" t="s">
        <v>77</v>
      </c>
      <c r="G12" s="20" t="s">
        <v>56</v>
      </c>
      <c r="H12" s="22">
        <v>14782</v>
      </c>
      <c r="I12" s="88" t="s">
        <v>65</v>
      </c>
      <c r="J12" s="17" t="s">
        <v>78</v>
      </c>
      <c r="K12" s="17" t="s">
        <v>79</v>
      </c>
      <c r="L12" s="17" t="s">
        <v>80</v>
      </c>
    </row>
    <row r="13" spans="1:14" s="3" customFormat="1" ht="118.5" customHeight="1" x14ac:dyDescent="0.35">
      <c r="A13" s="155"/>
      <c r="B13" s="188"/>
      <c r="C13" s="160"/>
      <c r="D13" s="18" t="s">
        <v>81</v>
      </c>
      <c r="E13" s="20" t="s">
        <v>82</v>
      </c>
      <c r="F13" s="26" t="s">
        <v>83</v>
      </c>
      <c r="G13" s="20" t="s">
        <v>56</v>
      </c>
      <c r="H13" s="22">
        <v>14782</v>
      </c>
      <c r="I13" s="88" t="s">
        <v>84</v>
      </c>
      <c r="J13" s="17" t="s">
        <v>85</v>
      </c>
      <c r="K13" s="17" t="s">
        <v>86</v>
      </c>
      <c r="L13" s="27" t="s">
        <v>87</v>
      </c>
    </row>
    <row r="14" spans="1:14" s="3" customFormat="1" ht="141.75" customHeight="1" x14ac:dyDescent="0.35">
      <c r="A14" s="155"/>
      <c r="B14" s="188"/>
      <c r="C14" s="160"/>
      <c r="D14" s="18" t="s">
        <v>88</v>
      </c>
      <c r="E14" s="20" t="s">
        <v>89</v>
      </c>
      <c r="F14" s="17" t="s">
        <v>90</v>
      </c>
      <c r="G14" s="20" t="s">
        <v>56</v>
      </c>
      <c r="H14" s="21">
        <v>24527</v>
      </c>
      <c r="I14" s="88" t="s">
        <v>65</v>
      </c>
      <c r="J14" s="17" t="s">
        <v>91</v>
      </c>
      <c r="K14" s="17" t="s">
        <v>92</v>
      </c>
      <c r="L14" s="17" t="s">
        <v>93</v>
      </c>
    </row>
    <row r="15" spans="1:14" s="3" customFormat="1" ht="141" customHeight="1" x14ac:dyDescent="0.35">
      <c r="A15" s="155"/>
      <c r="B15" s="188"/>
      <c r="C15" s="160"/>
      <c r="D15" s="18" t="s">
        <v>94</v>
      </c>
      <c r="E15" s="20" t="s">
        <v>95</v>
      </c>
      <c r="F15" s="87" t="s">
        <v>96</v>
      </c>
      <c r="G15" s="20" t="s">
        <v>56</v>
      </c>
      <c r="H15" s="22">
        <v>16420</v>
      </c>
      <c r="I15" s="88" t="s">
        <v>65</v>
      </c>
      <c r="J15" s="26" t="s">
        <v>97</v>
      </c>
      <c r="K15" s="17" t="s">
        <v>98</v>
      </c>
      <c r="L15" s="17" t="s">
        <v>99</v>
      </c>
    </row>
    <row r="16" spans="1:14" s="3" customFormat="1" ht="196.5" customHeight="1" x14ac:dyDescent="0.35">
      <c r="A16" s="155"/>
      <c r="B16" s="188"/>
      <c r="C16" s="160"/>
      <c r="D16" s="18" t="s">
        <v>100</v>
      </c>
      <c r="E16" s="20" t="s">
        <v>101</v>
      </c>
      <c r="F16" s="26" t="s">
        <v>102</v>
      </c>
      <c r="G16" s="20" t="s">
        <v>56</v>
      </c>
      <c r="H16" s="22">
        <v>16420</v>
      </c>
      <c r="I16" s="88" t="s">
        <v>103</v>
      </c>
      <c r="J16" s="26" t="s">
        <v>104</v>
      </c>
      <c r="K16" s="26" t="s">
        <v>105</v>
      </c>
      <c r="L16" s="17" t="s">
        <v>106</v>
      </c>
    </row>
    <row r="17" spans="1:12" s="3" customFormat="1" ht="112.5" customHeight="1" x14ac:dyDescent="0.35">
      <c r="A17" s="155"/>
      <c r="B17" s="188"/>
      <c r="C17" s="161"/>
      <c r="D17" s="18" t="s">
        <v>107</v>
      </c>
      <c r="E17" s="20" t="s">
        <v>108</v>
      </c>
      <c r="F17" s="26" t="s">
        <v>109</v>
      </c>
      <c r="G17" s="20" t="s">
        <v>56</v>
      </c>
      <c r="H17" s="22">
        <v>16420</v>
      </c>
      <c r="I17" s="88" t="s">
        <v>65</v>
      </c>
      <c r="J17" s="26" t="s">
        <v>110</v>
      </c>
      <c r="K17" s="17" t="s">
        <v>111</v>
      </c>
      <c r="L17" s="26" t="s">
        <v>112</v>
      </c>
    </row>
    <row r="18" spans="1:12" s="3" customFormat="1" ht="132" customHeight="1" x14ac:dyDescent="0.35">
      <c r="A18" s="155"/>
      <c r="B18" s="188">
        <v>4</v>
      </c>
      <c r="C18" s="157" t="s">
        <v>113</v>
      </c>
      <c r="D18" s="18" t="s">
        <v>114</v>
      </c>
      <c r="E18" s="20" t="s">
        <v>115</v>
      </c>
      <c r="F18" s="17" t="s">
        <v>116</v>
      </c>
      <c r="G18" s="20" t="s">
        <v>25</v>
      </c>
      <c r="H18" s="21">
        <v>286.47000000000003</v>
      </c>
      <c r="I18" s="88" t="s">
        <v>117</v>
      </c>
      <c r="J18" s="26" t="s">
        <v>118</v>
      </c>
      <c r="K18" s="26" t="s">
        <v>119</v>
      </c>
      <c r="L18" s="17" t="s">
        <v>120</v>
      </c>
    </row>
    <row r="19" spans="1:12" s="3" customFormat="1" ht="129.75" customHeight="1" x14ac:dyDescent="0.35">
      <c r="A19" s="155"/>
      <c r="B19" s="188"/>
      <c r="C19" s="158"/>
      <c r="D19" s="18" t="s">
        <v>121</v>
      </c>
      <c r="E19" s="20" t="s">
        <v>122</v>
      </c>
      <c r="F19" s="26" t="s">
        <v>123</v>
      </c>
      <c r="G19" s="20" t="s">
        <v>25</v>
      </c>
      <c r="H19" s="21">
        <v>286.47000000000003</v>
      </c>
      <c r="I19" s="88" t="s">
        <v>124</v>
      </c>
      <c r="J19" s="26" t="s">
        <v>125</v>
      </c>
      <c r="K19" s="26" t="s">
        <v>119</v>
      </c>
      <c r="L19" s="17" t="s">
        <v>120</v>
      </c>
    </row>
    <row r="20" spans="1:12" s="3" customFormat="1" ht="76.5" customHeight="1" x14ac:dyDescent="0.35">
      <c r="A20" s="155"/>
      <c r="B20" s="188"/>
      <c r="C20" s="159"/>
      <c r="D20" s="17" t="s">
        <v>126</v>
      </c>
      <c r="E20" s="20" t="s">
        <v>127</v>
      </c>
      <c r="F20" s="26" t="s">
        <v>128</v>
      </c>
      <c r="G20" s="20" t="s">
        <v>129</v>
      </c>
      <c r="H20" s="21">
        <v>1</v>
      </c>
      <c r="I20" s="88" t="s">
        <v>130</v>
      </c>
      <c r="J20" s="17" t="s">
        <v>131</v>
      </c>
      <c r="K20" s="17" t="s">
        <v>132</v>
      </c>
      <c r="L20" s="17" t="s">
        <v>133</v>
      </c>
    </row>
    <row r="21" spans="1:12" s="3" customFormat="1" ht="125.25" customHeight="1" x14ac:dyDescent="0.35">
      <c r="A21" s="162"/>
      <c r="B21" s="188">
        <v>5</v>
      </c>
      <c r="C21" s="165" t="s">
        <v>134</v>
      </c>
      <c r="D21" s="26" t="s">
        <v>135</v>
      </c>
      <c r="E21" s="20" t="s">
        <v>127</v>
      </c>
      <c r="F21" s="17" t="s">
        <v>136</v>
      </c>
      <c r="G21" s="20" t="s">
        <v>25</v>
      </c>
      <c r="H21" s="22">
        <v>286.47000000000003</v>
      </c>
      <c r="I21" s="88" t="s">
        <v>137</v>
      </c>
      <c r="J21" s="17" t="s">
        <v>138</v>
      </c>
      <c r="K21" s="17" t="s">
        <v>139</v>
      </c>
      <c r="L21" s="17" t="s">
        <v>120</v>
      </c>
    </row>
    <row r="22" spans="1:12" s="3" customFormat="1" ht="181.5" customHeight="1" x14ac:dyDescent="0.35">
      <c r="A22" s="163"/>
      <c r="B22" s="188"/>
      <c r="C22" s="166"/>
      <c r="D22" s="26" t="s">
        <v>140</v>
      </c>
      <c r="E22" s="20" t="s">
        <v>141</v>
      </c>
      <c r="F22" s="26" t="s">
        <v>142</v>
      </c>
      <c r="G22" s="20" t="s">
        <v>143</v>
      </c>
      <c r="H22" s="22">
        <v>101.86</v>
      </c>
      <c r="I22" s="88" t="s">
        <v>144</v>
      </c>
      <c r="J22" s="26" t="s">
        <v>145</v>
      </c>
      <c r="K22" s="26" t="s">
        <v>146</v>
      </c>
      <c r="L22" s="26" t="s">
        <v>147</v>
      </c>
    </row>
    <row r="23" spans="1:12" s="3" customFormat="1" ht="257.5" customHeight="1" x14ac:dyDescent="0.35">
      <c r="A23" s="164"/>
      <c r="B23" s="188"/>
      <c r="C23" s="167"/>
      <c r="D23" s="81" t="s">
        <v>148</v>
      </c>
      <c r="E23" s="20" t="s">
        <v>149</v>
      </c>
      <c r="F23" s="26" t="s">
        <v>150</v>
      </c>
      <c r="G23" s="20" t="s">
        <v>151</v>
      </c>
      <c r="H23" s="22">
        <v>70.430000000000007</v>
      </c>
      <c r="I23" s="88" t="s">
        <v>152</v>
      </c>
      <c r="J23" s="87" t="s">
        <v>153</v>
      </c>
      <c r="K23" s="26" t="s">
        <v>154</v>
      </c>
      <c r="L23" s="26" t="s">
        <v>155</v>
      </c>
    </row>
    <row r="24" spans="1:12" s="3" customFormat="1" ht="115.5" customHeight="1" x14ac:dyDescent="0.35">
      <c r="A24" s="168"/>
      <c r="B24" s="188">
        <v>6</v>
      </c>
      <c r="C24" s="170" t="s">
        <v>156</v>
      </c>
      <c r="D24" s="17" t="s">
        <v>157</v>
      </c>
      <c r="E24" s="20" t="s">
        <v>158</v>
      </c>
      <c r="F24" s="26" t="s">
        <v>159</v>
      </c>
      <c r="G24" s="20" t="s">
        <v>143</v>
      </c>
      <c r="H24" s="22">
        <v>101.86</v>
      </c>
      <c r="I24" s="88" t="s">
        <v>160</v>
      </c>
      <c r="J24" s="17" t="s">
        <v>161</v>
      </c>
      <c r="K24" s="17" t="s">
        <v>162</v>
      </c>
      <c r="L24" s="17" t="s">
        <v>163</v>
      </c>
    </row>
    <row r="25" spans="1:12" s="3" customFormat="1" ht="105" customHeight="1" x14ac:dyDescent="0.35">
      <c r="A25" s="169"/>
      <c r="B25" s="188"/>
      <c r="C25" s="171"/>
      <c r="D25" s="17" t="s">
        <v>164</v>
      </c>
      <c r="E25" s="20" t="s">
        <v>165</v>
      </c>
      <c r="F25" s="18" t="s">
        <v>166</v>
      </c>
      <c r="G25" s="20" t="s">
        <v>129</v>
      </c>
      <c r="H25" s="22">
        <v>0.75</v>
      </c>
      <c r="I25" s="88" t="s">
        <v>167</v>
      </c>
      <c r="J25" s="26" t="s">
        <v>168</v>
      </c>
      <c r="K25" s="26" t="s">
        <v>169</v>
      </c>
      <c r="L25" s="17" t="s">
        <v>170</v>
      </c>
    </row>
    <row r="26" spans="1:12" s="3" customFormat="1" ht="102" customHeight="1" x14ac:dyDescent="0.35">
      <c r="A26" s="169"/>
      <c r="B26" s="188"/>
      <c r="C26" s="172"/>
      <c r="D26" s="17" t="s">
        <v>171</v>
      </c>
      <c r="E26" s="20" t="s">
        <v>127</v>
      </c>
      <c r="F26" s="26" t="s">
        <v>172</v>
      </c>
      <c r="G26" s="20" t="s">
        <v>129</v>
      </c>
      <c r="H26" s="21">
        <v>1</v>
      </c>
      <c r="I26" s="88" t="s">
        <v>173</v>
      </c>
      <c r="J26" s="17" t="s">
        <v>174</v>
      </c>
      <c r="K26" s="17" t="s">
        <v>132</v>
      </c>
      <c r="L26" s="17" t="s">
        <v>133</v>
      </c>
    </row>
    <row r="27" spans="1:12" s="3" customFormat="1" ht="168.75" customHeight="1" x14ac:dyDescent="0.35">
      <c r="A27" s="173"/>
      <c r="B27" s="188">
        <v>7</v>
      </c>
      <c r="C27" s="174" t="s">
        <v>175</v>
      </c>
      <c r="D27" s="26" t="s">
        <v>176</v>
      </c>
      <c r="E27" s="20" t="s">
        <v>177</v>
      </c>
      <c r="F27" s="26" t="s">
        <v>178</v>
      </c>
      <c r="G27" s="20" t="s">
        <v>129</v>
      </c>
      <c r="H27" s="22">
        <v>0.12</v>
      </c>
      <c r="I27" s="88" t="s">
        <v>179</v>
      </c>
      <c r="J27" s="26" t="s">
        <v>180</v>
      </c>
      <c r="K27" s="26" t="s">
        <v>181</v>
      </c>
      <c r="L27" s="26" t="s">
        <v>182</v>
      </c>
    </row>
    <row r="28" spans="1:12" s="3" customFormat="1" ht="126.75" customHeight="1" x14ac:dyDescent="0.35">
      <c r="A28" s="173"/>
      <c r="B28" s="188"/>
      <c r="C28" s="175"/>
      <c r="D28" s="17" t="s">
        <v>183</v>
      </c>
      <c r="E28" s="20" t="s">
        <v>184</v>
      </c>
      <c r="F28" s="26" t="s">
        <v>185</v>
      </c>
      <c r="G28" s="20" t="s">
        <v>186</v>
      </c>
      <c r="H28" s="22">
        <v>1</v>
      </c>
      <c r="I28" s="88" t="s">
        <v>187</v>
      </c>
      <c r="J28" s="26" t="s">
        <v>188</v>
      </c>
      <c r="K28" s="26" t="s">
        <v>189</v>
      </c>
      <c r="L28" s="26" t="s">
        <v>190</v>
      </c>
    </row>
    <row r="29" spans="1:12" s="3" customFormat="1" ht="177" customHeight="1" x14ac:dyDescent="0.35">
      <c r="A29" s="173"/>
      <c r="B29" s="188"/>
      <c r="C29" s="176"/>
      <c r="D29" s="17" t="s">
        <v>191</v>
      </c>
      <c r="E29" s="20" t="s">
        <v>192</v>
      </c>
      <c r="F29" s="26" t="s">
        <v>193</v>
      </c>
      <c r="G29" s="20" t="s">
        <v>194</v>
      </c>
      <c r="H29" s="22">
        <v>16.09</v>
      </c>
      <c r="I29" s="88" t="s">
        <v>195</v>
      </c>
      <c r="J29" s="26" t="s">
        <v>196</v>
      </c>
      <c r="K29" s="26" t="s">
        <v>197</v>
      </c>
      <c r="L29" s="17" t="s">
        <v>198</v>
      </c>
    </row>
    <row r="30" spans="1:12" s="3" customFormat="1" ht="128.25" customHeight="1" x14ac:dyDescent="0.35">
      <c r="A30" s="173"/>
      <c r="B30" s="188">
        <v>8</v>
      </c>
      <c r="C30" s="177" t="s">
        <v>199</v>
      </c>
      <c r="D30" s="18" t="s">
        <v>200</v>
      </c>
      <c r="E30" s="20" t="s">
        <v>201</v>
      </c>
      <c r="F30" s="26" t="s">
        <v>202</v>
      </c>
      <c r="G30" s="20" t="s">
        <v>203</v>
      </c>
      <c r="H30" s="22">
        <v>105.5</v>
      </c>
      <c r="I30" s="88" t="s">
        <v>204</v>
      </c>
      <c r="J30" s="17" t="s">
        <v>205</v>
      </c>
      <c r="K30" s="17" t="s">
        <v>206</v>
      </c>
      <c r="L30" s="17" t="s">
        <v>207</v>
      </c>
    </row>
    <row r="31" spans="1:12" s="3" customFormat="1" ht="84" customHeight="1" x14ac:dyDescent="0.35">
      <c r="A31" s="173"/>
      <c r="B31" s="188"/>
      <c r="C31" s="175"/>
      <c r="D31" s="18" t="s">
        <v>208</v>
      </c>
      <c r="E31" s="20" t="s">
        <v>209</v>
      </c>
      <c r="F31" s="26" t="s">
        <v>210</v>
      </c>
      <c r="G31" s="20" t="s">
        <v>203</v>
      </c>
      <c r="H31" s="22">
        <v>105.5</v>
      </c>
      <c r="I31" s="88" t="s">
        <v>204</v>
      </c>
      <c r="J31" s="26" t="s">
        <v>211</v>
      </c>
      <c r="K31" s="26" t="s">
        <v>212</v>
      </c>
      <c r="L31" s="26" t="s">
        <v>213</v>
      </c>
    </row>
    <row r="32" spans="1:12" s="3" customFormat="1" ht="181.5" customHeight="1" x14ac:dyDescent="0.35">
      <c r="A32" s="173"/>
      <c r="B32" s="188"/>
      <c r="C32" s="175"/>
      <c r="D32" s="26" t="s">
        <v>214</v>
      </c>
      <c r="E32" s="20" t="s">
        <v>215</v>
      </c>
      <c r="F32" s="26" t="s">
        <v>216</v>
      </c>
      <c r="G32" s="20" t="s">
        <v>217</v>
      </c>
      <c r="H32" s="22">
        <v>131.86000000000001</v>
      </c>
      <c r="I32" s="88" t="s">
        <v>218</v>
      </c>
      <c r="J32" s="26" t="s">
        <v>219</v>
      </c>
      <c r="K32" s="26" t="s">
        <v>220</v>
      </c>
      <c r="L32" s="17" t="s">
        <v>221</v>
      </c>
    </row>
    <row r="33" spans="1:12" s="3" customFormat="1" ht="81" customHeight="1" x14ac:dyDescent="0.35">
      <c r="A33" s="173"/>
      <c r="B33" s="188"/>
      <c r="C33" s="175"/>
      <c r="D33" s="26" t="s">
        <v>222</v>
      </c>
      <c r="E33" s="20" t="s">
        <v>223</v>
      </c>
      <c r="F33" s="17" t="s">
        <v>224</v>
      </c>
      <c r="G33" s="20" t="s">
        <v>203</v>
      </c>
      <c r="H33" s="22">
        <v>101.86</v>
      </c>
      <c r="I33" s="88" t="s">
        <v>225</v>
      </c>
      <c r="J33" s="26" t="s">
        <v>226</v>
      </c>
      <c r="K33" s="26" t="s">
        <v>227</v>
      </c>
      <c r="L33" s="26" t="s">
        <v>228</v>
      </c>
    </row>
    <row r="34" spans="1:12" s="3" customFormat="1" ht="117" customHeight="1" x14ac:dyDescent="0.35">
      <c r="A34" s="173"/>
      <c r="B34" s="188"/>
      <c r="C34" s="176"/>
      <c r="D34" s="24" t="s">
        <v>229</v>
      </c>
      <c r="E34" s="20" t="s">
        <v>127</v>
      </c>
      <c r="F34" s="26" t="s">
        <v>230</v>
      </c>
      <c r="G34" s="20" t="s">
        <v>231</v>
      </c>
      <c r="H34" s="22">
        <v>101.86</v>
      </c>
      <c r="I34" s="88" t="s">
        <v>232</v>
      </c>
      <c r="J34" s="17" t="s">
        <v>233</v>
      </c>
      <c r="K34" s="17" t="s">
        <v>234</v>
      </c>
      <c r="L34" s="17" t="s">
        <v>235</v>
      </c>
    </row>
    <row r="35" spans="1:12" s="3" customFormat="1" ht="78.75" customHeight="1" x14ac:dyDescent="0.35">
      <c r="A35" s="178"/>
      <c r="B35" s="188">
        <v>9</v>
      </c>
      <c r="C35" s="180" t="s">
        <v>236</v>
      </c>
      <c r="D35" s="17" t="s">
        <v>237</v>
      </c>
      <c r="E35" s="20" t="s">
        <v>238</v>
      </c>
      <c r="F35" s="17" t="s">
        <v>239</v>
      </c>
      <c r="G35" s="20" t="s">
        <v>240</v>
      </c>
      <c r="H35" s="22">
        <v>1</v>
      </c>
      <c r="I35" s="26" t="s">
        <v>241</v>
      </c>
      <c r="J35" s="17" t="s">
        <v>242</v>
      </c>
      <c r="K35" s="120" t="s">
        <v>243</v>
      </c>
      <c r="L35" s="27" t="s">
        <v>244</v>
      </c>
    </row>
    <row r="36" spans="1:12" s="3" customFormat="1" ht="61" customHeight="1" x14ac:dyDescent="0.35">
      <c r="A36" s="179"/>
      <c r="B36" s="188">
        <v>10</v>
      </c>
      <c r="C36" s="180" t="s">
        <v>245</v>
      </c>
      <c r="D36" s="17" t="s">
        <v>246</v>
      </c>
      <c r="E36" s="20" t="s">
        <v>127</v>
      </c>
      <c r="F36" s="29" t="s">
        <v>247</v>
      </c>
      <c r="G36" s="20" t="s">
        <v>248</v>
      </c>
      <c r="H36" s="21" t="s">
        <v>48</v>
      </c>
      <c r="I36" s="88" t="s">
        <v>249</v>
      </c>
      <c r="J36" s="17" t="s">
        <v>250</v>
      </c>
      <c r="K36" s="17" t="s">
        <v>251</v>
      </c>
      <c r="L36" s="17" t="s">
        <v>133</v>
      </c>
    </row>
    <row r="37" spans="1:12" ht="18" customHeight="1" x14ac:dyDescent="0.35">
      <c r="D37" s="16"/>
      <c r="E37" s="16"/>
      <c r="F37" s="28"/>
      <c r="G37" s="25"/>
      <c r="H37" s="25"/>
      <c r="I37" s="25"/>
    </row>
    <row r="38" spans="1:12" x14ac:dyDescent="0.35">
      <c r="D38" s="16"/>
      <c r="E38" s="16"/>
      <c r="G38" s="25"/>
      <c r="H38" s="25"/>
      <c r="I38" s="25"/>
    </row>
    <row r="39" spans="1:12" x14ac:dyDescent="0.35">
      <c r="D39" s="16"/>
      <c r="E39" s="16"/>
      <c r="G39" s="25"/>
      <c r="H39" s="25"/>
      <c r="I39" s="25"/>
    </row>
  </sheetData>
  <sheetProtection algorithmName="SHA-512" hashValue="uE/Gj6qROwTnidsjQNCcSbrFBrW9VtT+/PDYwgAHbK+H+IFHY0jM3OCHNZz3NSBF/z2H5EoFJNJqaKN4Knt3RA==" saltValue="4jagafm/zmil6J9ElgSCVA==" spinCount="100000" sheet="1" objects="1" scenarios="1"/>
  <mergeCells count="10">
    <mergeCell ref="C27:C29"/>
    <mergeCell ref="C30:C34"/>
    <mergeCell ref="A1:E2"/>
    <mergeCell ref="A24:A26"/>
    <mergeCell ref="A21:A23"/>
    <mergeCell ref="C5:C8"/>
    <mergeCell ref="C9:C17"/>
    <mergeCell ref="C18:C20"/>
    <mergeCell ref="C21:C23"/>
    <mergeCell ref="C24:C26"/>
  </mergeCells>
  <phoneticPr fontId="3" type="noConversion"/>
  <pageMargins left="0.7" right="0.7" top="0.75" bottom="0.75" header="0.3" footer="0.3"/>
  <pageSetup paperSize="9" orientation="portrait" horizontalDpi="360" verticalDpi="36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C0F1-4C43-4A68-BEB9-514C2C863564}">
  <dimension ref="A1:BV118"/>
  <sheetViews>
    <sheetView topLeftCell="A3" zoomScale="80" zoomScaleNormal="80" workbookViewId="0">
      <selection activeCell="L3" sqref="L3"/>
    </sheetView>
  </sheetViews>
  <sheetFormatPr defaultRowHeight="14.5" x14ac:dyDescent="0.35"/>
  <cols>
    <col min="1" max="1" width="34.26953125" customWidth="1"/>
    <col min="2" max="2" width="13.453125" customWidth="1"/>
    <col min="3" max="3" width="14.54296875" customWidth="1"/>
    <col min="4" max="4" width="41" customWidth="1"/>
    <col min="5" max="5" width="65.1796875" customWidth="1"/>
    <col min="6" max="7" width="8.7265625" style="54" customWidth="1"/>
    <col min="8" max="8" width="8.7265625" style="55" customWidth="1"/>
    <col min="9" max="9" width="8.7265625" style="54" customWidth="1"/>
    <col min="10" max="32" width="8.7265625" customWidth="1"/>
    <col min="33" max="38" width="6.54296875" style="6" customWidth="1"/>
    <col min="39" max="39" width="14.7265625" customWidth="1"/>
    <col min="40" max="41" width="12.54296875" customWidth="1"/>
    <col min="42" max="42" width="11.7265625" customWidth="1"/>
    <col min="43" max="43" width="13" customWidth="1"/>
    <col min="44" max="44" width="12" customWidth="1"/>
  </cols>
  <sheetData>
    <row r="1" spans="1:74" x14ac:dyDescent="0.35">
      <c r="F1" s="59"/>
      <c r="G1" s="59"/>
      <c r="H1" s="59"/>
      <c r="I1" s="59"/>
    </row>
    <row r="2" spans="1:74" x14ac:dyDescent="0.35">
      <c r="F2" s="59"/>
      <c r="G2" s="59"/>
      <c r="H2" s="59"/>
      <c r="I2" s="59"/>
    </row>
    <row r="3" spans="1:74" x14ac:dyDescent="0.35">
      <c r="F3" s="59"/>
      <c r="G3" s="59"/>
      <c r="H3" s="59"/>
      <c r="I3" s="59"/>
    </row>
    <row r="4" spans="1:74" x14ac:dyDescent="0.35">
      <c r="F4" s="59"/>
      <c r="G4" s="59"/>
      <c r="H4" s="59"/>
      <c r="I4" s="59"/>
    </row>
    <row r="5" spans="1:74" x14ac:dyDescent="0.35">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74" x14ac:dyDescent="0.35">
      <c r="F6" s="90"/>
      <c r="G6" s="91"/>
      <c r="H6" s="92"/>
      <c r="I6" s="92"/>
      <c r="J6" s="92"/>
      <c r="K6" s="91"/>
      <c r="L6" s="92"/>
      <c r="M6" s="92"/>
      <c r="N6" s="92"/>
      <c r="O6" s="91"/>
      <c r="P6" s="92"/>
      <c r="Q6" s="92"/>
      <c r="R6" s="92"/>
      <c r="S6" s="91"/>
      <c r="T6" s="92"/>
      <c r="U6" s="92"/>
      <c r="V6" s="92"/>
      <c r="W6" s="91"/>
      <c r="X6" s="92"/>
      <c r="Y6" s="92"/>
      <c r="Z6" s="92"/>
      <c r="AA6" s="91"/>
      <c r="AB6" s="92"/>
      <c r="AC6" s="92"/>
      <c r="AD6" s="92"/>
      <c r="AE6" s="91"/>
      <c r="AF6" s="91"/>
    </row>
    <row r="7" spans="1:74" x14ac:dyDescent="0.35">
      <c r="F7" s="90"/>
      <c r="G7" s="91"/>
      <c r="H7" s="92"/>
      <c r="I7" s="92"/>
      <c r="J7" s="92"/>
      <c r="K7" s="91"/>
      <c r="L7" s="92"/>
      <c r="M7" s="92"/>
      <c r="N7" s="92"/>
      <c r="O7" s="91"/>
      <c r="P7" s="92"/>
      <c r="Q7" s="92"/>
      <c r="R7" s="92"/>
      <c r="S7" s="91"/>
      <c r="T7" s="92"/>
      <c r="U7" s="92"/>
      <c r="V7" s="92"/>
      <c r="W7" s="91"/>
      <c r="X7" s="92"/>
      <c r="Y7" s="92"/>
      <c r="Z7" s="92"/>
      <c r="AA7" s="91"/>
      <c r="AB7" s="92"/>
      <c r="AC7" s="92"/>
      <c r="AD7" s="92"/>
      <c r="AE7" s="91"/>
      <c r="AF7" s="91"/>
    </row>
    <row r="8" spans="1:74" x14ac:dyDescent="0.35">
      <c r="F8" s="90"/>
      <c r="G8" s="91"/>
      <c r="H8" s="147" t="s">
        <v>252</v>
      </c>
      <c r="I8" s="147"/>
      <c r="J8" s="147"/>
      <c r="K8" s="64"/>
      <c r="L8" s="141" t="s">
        <v>253</v>
      </c>
      <c r="M8" s="137"/>
      <c r="N8" s="137"/>
      <c r="O8" s="94"/>
      <c r="P8" s="93" t="s">
        <v>254</v>
      </c>
      <c r="Q8" s="93"/>
      <c r="R8" s="93"/>
      <c r="S8" s="95"/>
      <c r="T8" s="141" t="s">
        <v>255</v>
      </c>
      <c r="U8" s="141"/>
      <c r="V8" s="141"/>
      <c r="W8" s="64"/>
      <c r="X8" s="141" t="s">
        <v>256</v>
      </c>
      <c r="Y8" s="149"/>
      <c r="Z8" s="149"/>
      <c r="AA8" s="96"/>
      <c r="AB8" s="137" t="s">
        <v>257</v>
      </c>
      <c r="AC8" s="138"/>
      <c r="AD8" s="138"/>
      <c r="AE8" s="96"/>
      <c r="AF8" s="96"/>
      <c r="AG8" s="52"/>
      <c r="AH8" s="52"/>
      <c r="AI8" s="52"/>
      <c r="AJ8" s="52"/>
      <c r="AK8" s="52"/>
      <c r="AL8" s="52"/>
    </row>
    <row r="9" spans="1:74" x14ac:dyDescent="0.35">
      <c r="F9" s="90"/>
      <c r="G9" s="91"/>
      <c r="H9" s="141" t="s">
        <v>258</v>
      </c>
      <c r="I9" s="141"/>
      <c r="J9" s="137"/>
      <c r="K9" s="64"/>
      <c r="L9" s="141" t="s">
        <v>259</v>
      </c>
      <c r="M9" s="141"/>
      <c r="N9" s="141"/>
      <c r="O9" s="94"/>
      <c r="P9" s="148" t="s">
        <v>260</v>
      </c>
      <c r="Q9" s="148"/>
      <c r="R9" s="148"/>
      <c r="S9" s="95"/>
      <c r="T9" s="141" t="s">
        <v>261</v>
      </c>
      <c r="U9" s="141"/>
      <c r="V9" s="141"/>
      <c r="W9" s="64"/>
      <c r="X9" s="141" t="s">
        <v>262</v>
      </c>
      <c r="Y9" s="149"/>
      <c r="Z9" s="149"/>
      <c r="AA9" s="91"/>
      <c r="AB9" s="139" t="s">
        <v>263</v>
      </c>
      <c r="AC9" s="139"/>
      <c r="AD9" s="139"/>
      <c r="AE9" s="91"/>
      <c r="AF9" s="91"/>
    </row>
    <row r="10" spans="1:74" x14ac:dyDescent="0.35">
      <c r="F10" s="145" t="s">
        <v>264</v>
      </c>
      <c r="G10" s="146"/>
      <c r="H10" s="146"/>
      <c r="I10" s="92"/>
      <c r="J10" s="143" t="s">
        <v>265</v>
      </c>
      <c r="K10" s="143"/>
      <c r="L10" s="143"/>
      <c r="M10" s="92"/>
      <c r="N10" s="135" t="s">
        <v>266</v>
      </c>
      <c r="O10" s="135"/>
      <c r="P10" s="135"/>
      <c r="Q10" s="93"/>
      <c r="R10" s="140" t="s">
        <v>267</v>
      </c>
      <c r="S10" s="140"/>
      <c r="T10" s="140"/>
      <c r="U10" s="97"/>
      <c r="V10" s="140" t="s">
        <v>268</v>
      </c>
      <c r="W10" s="140"/>
      <c r="X10" s="140"/>
      <c r="Y10" s="98"/>
      <c r="Z10" s="135" t="s">
        <v>269</v>
      </c>
      <c r="AA10" s="135"/>
      <c r="AB10" s="135"/>
      <c r="AC10" s="99"/>
      <c r="AD10" s="140" t="s">
        <v>270</v>
      </c>
      <c r="AE10" s="140"/>
      <c r="AF10" s="140"/>
      <c r="AG10" s="53"/>
      <c r="AH10" s="53"/>
      <c r="AI10" s="53"/>
      <c r="AJ10" s="53"/>
      <c r="AK10" s="53"/>
      <c r="AL10" s="53"/>
    </row>
    <row r="11" spans="1:74" x14ac:dyDescent="0.35">
      <c r="A11" s="136" t="s">
        <v>271</v>
      </c>
      <c r="B11" s="136"/>
      <c r="C11" s="124"/>
      <c r="F11" s="142" t="s">
        <v>272</v>
      </c>
      <c r="G11" s="140"/>
      <c r="H11" s="140"/>
      <c r="I11" s="97"/>
      <c r="J11" s="140" t="s">
        <v>273</v>
      </c>
      <c r="K11" s="140"/>
      <c r="L11" s="140"/>
      <c r="M11" s="97"/>
      <c r="N11" s="140" t="s">
        <v>274</v>
      </c>
      <c r="O11" s="140"/>
      <c r="P11" s="140"/>
      <c r="Q11" s="93"/>
      <c r="R11" s="140" t="s">
        <v>275</v>
      </c>
      <c r="S11" s="140"/>
      <c r="T11" s="140"/>
      <c r="U11" s="97"/>
      <c r="V11" s="140" t="s">
        <v>276</v>
      </c>
      <c r="W11" s="140"/>
      <c r="X11" s="140"/>
      <c r="Y11" s="98"/>
      <c r="Z11" s="135" t="s">
        <v>277</v>
      </c>
      <c r="AA11" s="135"/>
      <c r="AB11" s="135"/>
      <c r="AC11" s="99"/>
      <c r="AD11" s="135" t="s">
        <v>278</v>
      </c>
      <c r="AE11" s="135"/>
      <c r="AF11" s="135"/>
      <c r="AG11" s="53"/>
      <c r="AH11" s="53"/>
      <c r="AI11" s="53"/>
      <c r="AJ11" s="53"/>
      <c r="AK11" s="53"/>
      <c r="AL11" s="53"/>
    </row>
    <row r="12" spans="1:74" ht="29" x14ac:dyDescent="0.35">
      <c r="A12" s="15" t="s">
        <v>3</v>
      </c>
      <c r="B12" s="34" t="s">
        <v>279</v>
      </c>
      <c r="C12" s="30" t="s">
        <v>7</v>
      </c>
      <c r="D12" s="40" t="s">
        <v>280</v>
      </c>
      <c r="E12" s="71" t="s">
        <v>281</v>
      </c>
      <c r="F12" s="75" t="s">
        <v>282</v>
      </c>
      <c r="G12" s="75" t="s">
        <v>283</v>
      </c>
      <c r="H12" s="76" t="s">
        <v>284</v>
      </c>
      <c r="I12" s="77" t="s">
        <v>285</v>
      </c>
      <c r="J12" s="69" t="s">
        <v>286</v>
      </c>
      <c r="K12" s="70" t="s">
        <v>287</v>
      </c>
      <c r="L12" s="69" t="s">
        <v>288</v>
      </c>
      <c r="M12" s="77" t="s">
        <v>289</v>
      </c>
      <c r="N12" s="76" t="s">
        <v>290</v>
      </c>
      <c r="O12" s="70" t="s">
        <v>291</v>
      </c>
      <c r="P12" s="76" t="s">
        <v>292</v>
      </c>
      <c r="Q12" s="77" t="s">
        <v>293</v>
      </c>
      <c r="R12" s="76" t="s">
        <v>294</v>
      </c>
      <c r="S12" s="70" t="s">
        <v>295</v>
      </c>
      <c r="T12" s="76" t="s">
        <v>296</v>
      </c>
      <c r="U12" s="77" t="s">
        <v>297</v>
      </c>
      <c r="V12" s="76" t="s">
        <v>298</v>
      </c>
      <c r="W12" s="70" t="s">
        <v>299</v>
      </c>
      <c r="X12" s="76" t="s">
        <v>300</v>
      </c>
      <c r="Y12" s="77" t="s">
        <v>301</v>
      </c>
      <c r="Z12" s="76" t="s">
        <v>302</v>
      </c>
      <c r="AA12" s="70" t="s">
        <v>303</v>
      </c>
      <c r="AB12" s="76" t="s">
        <v>304</v>
      </c>
      <c r="AC12" s="77" t="s">
        <v>305</v>
      </c>
      <c r="AD12" s="76" t="s">
        <v>306</v>
      </c>
      <c r="AE12" s="70" t="s">
        <v>307</v>
      </c>
      <c r="AF12" s="80" t="s">
        <v>308</v>
      </c>
      <c r="AG12" s="51"/>
      <c r="AH12" s="51"/>
      <c r="AI12" s="51"/>
      <c r="AJ12" s="51"/>
      <c r="AK12" s="51"/>
      <c r="AL12" s="51"/>
      <c r="AM12" s="50"/>
      <c r="AN12" s="51"/>
      <c r="AO12" s="51"/>
      <c r="AP12" s="51"/>
      <c r="AQ12" s="51"/>
      <c r="AR12" s="50"/>
    </row>
    <row r="13" spans="1:74" ht="89.25" customHeight="1" x14ac:dyDescent="0.35">
      <c r="A13" s="189" t="s">
        <v>309</v>
      </c>
      <c r="B13" s="31" t="s">
        <v>14</v>
      </c>
      <c r="C13" s="31" t="s">
        <v>16</v>
      </c>
      <c r="D13" s="32" t="s">
        <v>310</v>
      </c>
      <c r="E13" s="32" t="s">
        <v>311</v>
      </c>
      <c r="F13" s="72">
        <v>3</v>
      </c>
      <c r="G13" s="72">
        <v>4</v>
      </c>
      <c r="H13" s="73">
        <v>5</v>
      </c>
      <c r="I13" s="74">
        <v>5</v>
      </c>
      <c r="J13" s="62">
        <v>6</v>
      </c>
      <c r="K13" s="64">
        <v>7</v>
      </c>
      <c r="L13" s="62">
        <v>8</v>
      </c>
      <c r="M13" s="74">
        <v>10</v>
      </c>
      <c r="N13" s="78">
        <v>14</v>
      </c>
      <c r="O13" s="72">
        <v>18</v>
      </c>
      <c r="P13" s="73">
        <v>20</v>
      </c>
      <c r="Q13" s="74">
        <v>25</v>
      </c>
      <c r="R13" s="73">
        <v>30</v>
      </c>
      <c r="S13" s="72">
        <v>35</v>
      </c>
      <c r="T13" s="73">
        <v>40</v>
      </c>
      <c r="U13" s="74">
        <v>45</v>
      </c>
      <c r="V13" s="73">
        <v>50</v>
      </c>
      <c r="W13" s="72">
        <v>55</v>
      </c>
      <c r="X13" s="73">
        <v>60</v>
      </c>
      <c r="Y13" s="74">
        <v>65</v>
      </c>
      <c r="Z13" s="73">
        <v>70</v>
      </c>
      <c r="AA13" s="72">
        <v>75</v>
      </c>
      <c r="AB13" s="73">
        <v>80</v>
      </c>
      <c r="AC13" s="74">
        <v>85</v>
      </c>
      <c r="AD13" s="73">
        <v>90</v>
      </c>
      <c r="AE13" s="79">
        <v>95</v>
      </c>
      <c r="AF13" s="56">
        <v>100</v>
      </c>
      <c r="AG13" s="48"/>
      <c r="AH13" s="48"/>
      <c r="AI13" s="48"/>
      <c r="AJ13" s="48"/>
      <c r="AK13" s="48"/>
      <c r="AL13" s="48"/>
      <c r="AM13" s="48"/>
      <c r="AN13" s="48"/>
      <c r="AO13" s="48"/>
      <c r="AP13" s="48"/>
      <c r="AQ13" s="48"/>
      <c r="AR13" s="48"/>
      <c r="AU13" s="41"/>
      <c r="AV13" s="42"/>
      <c r="AW13" s="42"/>
      <c r="AX13" s="150"/>
      <c r="AY13" s="150"/>
      <c r="AZ13" s="150"/>
      <c r="BA13" s="42"/>
      <c r="BB13" s="150"/>
      <c r="BC13" s="150"/>
      <c r="BD13" s="150"/>
      <c r="BE13" s="42"/>
      <c r="BF13" s="150"/>
      <c r="BG13" s="150"/>
      <c r="BH13" s="150"/>
      <c r="BI13" s="42"/>
      <c r="BJ13" s="150"/>
      <c r="BK13" s="150"/>
      <c r="BL13" s="150"/>
      <c r="BM13" s="42"/>
      <c r="BN13" s="151"/>
      <c r="BO13" s="151"/>
      <c r="BP13" s="151"/>
      <c r="BQ13" s="42"/>
      <c r="BR13" s="150"/>
      <c r="BS13" s="150"/>
      <c r="BT13" s="150"/>
      <c r="BU13" s="152"/>
      <c r="BV13" s="152"/>
    </row>
    <row r="14" spans="1:74" ht="78.75" customHeight="1" x14ac:dyDescent="0.35">
      <c r="A14" s="190"/>
      <c r="B14" s="192" t="s">
        <v>312</v>
      </c>
      <c r="C14" s="192" t="s">
        <v>313</v>
      </c>
      <c r="D14" s="193" t="s">
        <v>44</v>
      </c>
      <c r="E14" s="193" t="s">
        <v>314</v>
      </c>
      <c r="F14" s="56">
        <v>1</v>
      </c>
      <c r="G14" s="56">
        <v>1</v>
      </c>
      <c r="H14" s="62">
        <v>1</v>
      </c>
      <c r="I14" s="60">
        <v>1</v>
      </c>
      <c r="J14" s="62">
        <v>2</v>
      </c>
      <c r="K14" s="56">
        <v>2</v>
      </c>
      <c r="L14" s="62">
        <v>2</v>
      </c>
      <c r="M14" s="60">
        <v>2</v>
      </c>
      <c r="N14" s="65">
        <v>3</v>
      </c>
      <c r="O14" s="56">
        <v>3</v>
      </c>
      <c r="P14" s="62">
        <v>3</v>
      </c>
      <c r="Q14" s="60">
        <v>3</v>
      </c>
      <c r="R14" s="62">
        <v>3</v>
      </c>
      <c r="S14" s="56">
        <v>4</v>
      </c>
      <c r="T14" s="62">
        <v>4</v>
      </c>
      <c r="U14" s="60">
        <v>4</v>
      </c>
      <c r="V14" s="62">
        <v>4</v>
      </c>
      <c r="W14" s="56">
        <v>5</v>
      </c>
      <c r="X14" s="62">
        <v>5</v>
      </c>
      <c r="Y14" s="60">
        <v>5</v>
      </c>
      <c r="Z14" s="62">
        <v>5</v>
      </c>
      <c r="AA14" s="56">
        <v>5</v>
      </c>
      <c r="AB14" s="62">
        <v>6</v>
      </c>
      <c r="AC14" s="60">
        <v>6</v>
      </c>
      <c r="AD14" s="62">
        <v>7</v>
      </c>
      <c r="AE14" s="67">
        <v>7</v>
      </c>
      <c r="AF14" s="56">
        <v>7</v>
      </c>
      <c r="AG14" s="48"/>
      <c r="AH14" s="48"/>
      <c r="AI14" s="48"/>
      <c r="AJ14" s="48"/>
      <c r="AK14" s="48"/>
      <c r="AL14" s="48"/>
      <c r="AM14" s="48"/>
      <c r="AN14" s="48"/>
      <c r="AO14" s="48"/>
      <c r="AP14" s="48"/>
      <c r="AQ14" s="48"/>
      <c r="AR14" s="48"/>
      <c r="AU14" s="41"/>
      <c r="AV14" s="42"/>
      <c r="AW14" s="42"/>
      <c r="AX14" s="43"/>
      <c r="AY14" s="43"/>
      <c r="AZ14" s="43"/>
      <c r="BA14" s="42"/>
      <c r="BB14" s="43"/>
      <c r="BC14" s="43"/>
      <c r="BD14" s="43"/>
      <c r="BE14" s="42"/>
      <c r="BF14" s="43"/>
      <c r="BG14" s="43"/>
      <c r="BH14" s="43"/>
      <c r="BI14" s="42"/>
      <c r="BJ14" s="43"/>
      <c r="BK14" s="43"/>
      <c r="BL14" s="43"/>
      <c r="BM14" s="42"/>
      <c r="BN14" s="43"/>
      <c r="BO14" s="43"/>
      <c r="BP14" s="43"/>
      <c r="BQ14" s="42"/>
      <c r="BR14" s="43"/>
      <c r="BS14" s="43"/>
      <c r="BT14" s="43"/>
      <c r="BU14" s="42"/>
      <c r="BV14" s="42"/>
    </row>
    <row r="15" spans="1:74" ht="96" customHeight="1" thickBot="1" x14ac:dyDescent="0.4">
      <c r="A15" s="191"/>
      <c r="B15" s="31" t="s">
        <v>37</v>
      </c>
      <c r="C15" s="35" t="s">
        <v>25</v>
      </c>
      <c r="D15" s="33" t="s">
        <v>315</v>
      </c>
      <c r="E15" s="33" t="s">
        <v>316</v>
      </c>
      <c r="F15" s="56">
        <v>1</v>
      </c>
      <c r="G15" s="56">
        <v>1</v>
      </c>
      <c r="H15" s="62">
        <v>2</v>
      </c>
      <c r="I15" s="60">
        <v>2</v>
      </c>
      <c r="J15" s="62">
        <v>3</v>
      </c>
      <c r="K15" s="56">
        <v>4</v>
      </c>
      <c r="L15" s="62">
        <v>4</v>
      </c>
      <c r="M15" s="60">
        <v>4</v>
      </c>
      <c r="N15" s="65">
        <v>5</v>
      </c>
      <c r="O15" s="56">
        <v>5</v>
      </c>
      <c r="P15" s="62">
        <v>6</v>
      </c>
      <c r="Q15" s="60">
        <v>6</v>
      </c>
      <c r="R15" s="62">
        <v>7</v>
      </c>
      <c r="S15" s="56">
        <v>7</v>
      </c>
      <c r="T15" s="62">
        <v>8</v>
      </c>
      <c r="U15" s="60">
        <v>8</v>
      </c>
      <c r="V15" s="62">
        <v>9</v>
      </c>
      <c r="W15" s="56">
        <v>9</v>
      </c>
      <c r="X15" s="62">
        <v>10</v>
      </c>
      <c r="Y15" s="60">
        <v>10</v>
      </c>
      <c r="Z15" s="62">
        <v>12</v>
      </c>
      <c r="AA15" s="56">
        <v>12</v>
      </c>
      <c r="AB15" s="62">
        <v>14</v>
      </c>
      <c r="AC15" s="60">
        <v>14</v>
      </c>
      <c r="AD15" s="62">
        <v>16</v>
      </c>
      <c r="AE15" s="67">
        <v>16</v>
      </c>
      <c r="AF15" s="56">
        <v>20</v>
      </c>
      <c r="AG15" s="48"/>
      <c r="AH15" s="48"/>
      <c r="AI15" s="48"/>
      <c r="AJ15" s="48"/>
      <c r="AK15" s="48"/>
      <c r="AL15" s="48"/>
      <c r="AM15" s="48"/>
      <c r="AN15" s="48"/>
      <c r="AO15" s="48"/>
      <c r="AP15" s="48"/>
      <c r="AQ15" s="48"/>
      <c r="AR15" s="48"/>
      <c r="AU15" s="41"/>
      <c r="AV15" s="153"/>
      <c r="AW15" s="153"/>
      <c r="AX15" s="153"/>
      <c r="AY15" s="152"/>
      <c r="AZ15" s="150"/>
      <c r="BA15" s="150"/>
      <c r="BB15" s="150"/>
      <c r="BC15" s="152"/>
      <c r="BD15" s="150"/>
      <c r="BE15" s="150"/>
      <c r="BF15" s="150"/>
      <c r="BG15" s="152"/>
      <c r="BH15" s="150"/>
      <c r="BI15" s="150"/>
      <c r="BJ15" s="150"/>
      <c r="BK15" s="152"/>
      <c r="BL15" s="150"/>
      <c r="BM15" s="150"/>
      <c r="BN15" s="150"/>
      <c r="BO15" s="152"/>
      <c r="BP15" s="150"/>
      <c r="BQ15" s="150"/>
      <c r="BR15" s="150"/>
      <c r="BS15" s="152"/>
      <c r="BT15" s="150"/>
      <c r="BU15" s="150"/>
      <c r="BV15" s="150"/>
    </row>
    <row r="16" spans="1:74" ht="126" customHeight="1" x14ac:dyDescent="0.35">
      <c r="A16" s="194" t="s">
        <v>317</v>
      </c>
      <c r="B16" s="196" t="s">
        <v>54</v>
      </c>
      <c r="C16" s="197" t="s">
        <v>56</v>
      </c>
      <c r="D16" s="193" t="s">
        <v>53</v>
      </c>
      <c r="E16" s="193" t="s">
        <v>318</v>
      </c>
      <c r="F16" s="126" t="s">
        <v>319</v>
      </c>
      <c r="G16" s="127"/>
      <c r="H16" s="127"/>
      <c r="I16" s="127"/>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8"/>
      <c r="AG16" s="48"/>
      <c r="AH16" s="48"/>
      <c r="AI16" s="48"/>
      <c r="AJ16" s="48"/>
      <c r="AK16" s="48"/>
      <c r="AL16" s="48"/>
      <c r="AM16" s="48"/>
      <c r="AN16" s="48"/>
      <c r="AO16" s="48"/>
      <c r="AP16" s="48"/>
      <c r="AQ16" s="48"/>
      <c r="AR16" s="48"/>
      <c r="AU16" s="44"/>
      <c r="AV16" s="153"/>
      <c r="AW16" s="153"/>
      <c r="AX16" s="153"/>
      <c r="AY16" s="152"/>
      <c r="AZ16" s="150"/>
      <c r="BA16" s="150"/>
      <c r="BB16" s="150"/>
      <c r="BC16" s="152"/>
      <c r="BD16" s="151"/>
      <c r="BE16" s="151"/>
      <c r="BF16" s="151"/>
      <c r="BG16" s="152"/>
      <c r="BH16" s="151"/>
      <c r="BI16" s="151"/>
      <c r="BJ16" s="151"/>
      <c r="BK16" s="152"/>
      <c r="BL16" s="151"/>
      <c r="BM16" s="151"/>
      <c r="BN16" s="151"/>
      <c r="BO16" s="152"/>
      <c r="BP16" s="151"/>
      <c r="BQ16" s="151"/>
      <c r="BR16" s="151"/>
      <c r="BS16" s="152"/>
      <c r="BT16" s="151"/>
      <c r="BU16" s="151"/>
      <c r="BV16" s="151"/>
    </row>
    <row r="17" spans="1:74" ht="57.75" customHeight="1" thickBot="1" x14ac:dyDescent="0.4">
      <c r="A17" s="195"/>
      <c r="B17" s="197" t="s">
        <v>320</v>
      </c>
      <c r="C17" s="197" t="s">
        <v>56</v>
      </c>
      <c r="D17" s="198" t="s">
        <v>321</v>
      </c>
      <c r="E17" s="193" t="s">
        <v>322</v>
      </c>
      <c r="F17" s="129" t="s">
        <v>323</v>
      </c>
      <c r="G17" s="130"/>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1"/>
      <c r="AG17" s="48"/>
      <c r="AH17" s="48"/>
      <c r="AI17" s="48"/>
      <c r="AJ17" s="48"/>
      <c r="AK17" s="48"/>
      <c r="AL17" s="48"/>
      <c r="AM17" s="48"/>
      <c r="AN17" s="48"/>
      <c r="AO17" s="48"/>
      <c r="AP17" s="48"/>
      <c r="AQ17" s="48"/>
      <c r="AR17" s="48"/>
      <c r="AU17" s="45"/>
      <c r="AV17" s="46"/>
      <c r="AW17" s="47"/>
      <c r="AX17" s="46"/>
      <c r="AY17" s="47"/>
      <c r="AZ17" s="46"/>
      <c r="BA17" s="46"/>
      <c r="BB17" s="46"/>
      <c r="BC17" s="47"/>
      <c r="BD17" s="46"/>
      <c r="BE17" s="47"/>
      <c r="BF17" s="46"/>
      <c r="BG17" s="46"/>
      <c r="BH17" s="46"/>
      <c r="BI17" s="46"/>
      <c r="BJ17" s="46"/>
      <c r="BK17" s="46"/>
      <c r="BL17" s="46"/>
      <c r="BM17" s="46"/>
      <c r="BN17" s="46"/>
      <c r="BO17" s="46"/>
      <c r="BP17" s="46"/>
      <c r="BQ17" s="46"/>
      <c r="BR17" s="46"/>
      <c r="BS17" s="46"/>
      <c r="BT17" s="46"/>
      <c r="BU17" s="46"/>
      <c r="BV17" s="47"/>
    </row>
    <row r="18" spans="1:74" ht="88.5" customHeight="1" thickBot="1" x14ac:dyDescent="0.4">
      <c r="A18" s="199" t="s">
        <v>113</v>
      </c>
      <c r="B18" s="36" t="s">
        <v>324</v>
      </c>
      <c r="C18" s="36" t="s">
        <v>25</v>
      </c>
      <c r="D18" s="33" t="s">
        <v>114</v>
      </c>
      <c r="E18" s="32" t="s">
        <v>325</v>
      </c>
      <c r="F18" s="57">
        <v>1</v>
      </c>
      <c r="G18" s="57">
        <v>2</v>
      </c>
      <c r="H18" s="63">
        <v>3.5</v>
      </c>
      <c r="I18" s="61">
        <v>5</v>
      </c>
      <c r="J18" s="63">
        <v>6</v>
      </c>
      <c r="K18" s="57">
        <v>8</v>
      </c>
      <c r="L18" s="63">
        <v>10</v>
      </c>
      <c r="M18" s="61">
        <v>13</v>
      </c>
      <c r="N18" s="66">
        <v>15</v>
      </c>
      <c r="O18" s="57">
        <v>18</v>
      </c>
      <c r="P18" s="63">
        <v>20</v>
      </c>
      <c r="Q18" s="61">
        <v>25</v>
      </c>
      <c r="R18" s="63">
        <v>30</v>
      </c>
      <c r="S18" s="57">
        <v>36</v>
      </c>
      <c r="T18" s="63">
        <v>41</v>
      </c>
      <c r="U18" s="61">
        <v>46</v>
      </c>
      <c r="V18" s="63">
        <v>51</v>
      </c>
      <c r="W18" s="57">
        <v>56</v>
      </c>
      <c r="X18" s="63">
        <v>61</v>
      </c>
      <c r="Y18" s="61">
        <v>66</v>
      </c>
      <c r="Z18" s="63">
        <v>71</v>
      </c>
      <c r="AA18" s="57">
        <v>76</v>
      </c>
      <c r="AB18" s="63">
        <v>82</v>
      </c>
      <c r="AC18" s="82">
        <v>87</v>
      </c>
      <c r="AD18" s="83">
        <v>92</v>
      </c>
      <c r="AE18" s="84">
        <v>97</v>
      </c>
      <c r="AF18" s="85">
        <v>102</v>
      </c>
      <c r="AG18" s="12"/>
      <c r="AH18" s="12"/>
      <c r="AI18" s="12"/>
      <c r="AJ18" s="12"/>
      <c r="AK18" s="12"/>
      <c r="AL18" s="12"/>
      <c r="AM18" s="12"/>
      <c r="AN18" s="12"/>
      <c r="AO18" s="12"/>
      <c r="AP18" s="12"/>
      <c r="AQ18" s="12"/>
      <c r="AR18" s="12"/>
    </row>
    <row r="19" spans="1:74" ht="44" thickBot="1" x14ac:dyDescent="0.4">
      <c r="A19" s="200" t="s">
        <v>134</v>
      </c>
      <c r="B19" s="121" t="s">
        <v>312</v>
      </c>
      <c r="C19" s="31" t="s">
        <v>25</v>
      </c>
      <c r="D19" s="38" t="s">
        <v>326</v>
      </c>
      <c r="E19" s="32" t="s">
        <v>327</v>
      </c>
      <c r="F19" s="57">
        <v>1</v>
      </c>
      <c r="G19" s="57">
        <v>2</v>
      </c>
      <c r="H19" s="63">
        <v>3.5</v>
      </c>
      <c r="I19" s="61">
        <v>5</v>
      </c>
      <c r="J19" s="63">
        <v>6</v>
      </c>
      <c r="K19" s="57">
        <v>8</v>
      </c>
      <c r="L19" s="63">
        <v>10</v>
      </c>
      <c r="M19" s="61">
        <v>13</v>
      </c>
      <c r="N19" s="66">
        <v>15</v>
      </c>
      <c r="O19" s="57">
        <v>18</v>
      </c>
      <c r="P19" s="63">
        <v>20</v>
      </c>
      <c r="Q19" s="61">
        <v>25</v>
      </c>
      <c r="R19" s="63">
        <v>30</v>
      </c>
      <c r="S19" s="57">
        <v>36</v>
      </c>
      <c r="T19" s="63">
        <v>41</v>
      </c>
      <c r="U19" s="61">
        <v>46</v>
      </c>
      <c r="V19" s="63">
        <v>51</v>
      </c>
      <c r="W19" s="57">
        <v>56</v>
      </c>
      <c r="X19" s="63">
        <v>61</v>
      </c>
      <c r="Y19" s="61">
        <v>66</v>
      </c>
      <c r="Z19" s="63">
        <v>71</v>
      </c>
      <c r="AA19" s="57">
        <v>76</v>
      </c>
      <c r="AB19" s="63">
        <v>82</v>
      </c>
      <c r="AC19" s="61">
        <v>87</v>
      </c>
      <c r="AD19" s="63">
        <v>92</v>
      </c>
      <c r="AE19" s="68">
        <v>97</v>
      </c>
      <c r="AF19" s="57">
        <v>102</v>
      </c>
      <c r="AG19" s="12"/>
      <c r="AH19" s="12"/>
      <c r="AI19" s="12"/>
      <c r="AJ19" s="12"/>
      <c r="AK19" s="12"/>
      <c r="AL19" s="12"/>
      <c r="AM19" s="12"/>
      <c r="AN19" s="12"/>
      <c r="AO19" s="12"/>
      <c r="AP19" s="12"/>
      <c r="AQ19" s="12"/>
      <c r="AR19" s="12"/>
    </row>
    <row r="20" spans="1:74" ht="52.5" customHeight="1" thickBot="1" x14ac:dyDescent="0.4">
      <c r="A20" s="201" t="s">
        <v>156</v>
      </c>
      <c r="B20" s="31" t="s">
        <v>165</v>
      </c>
      <c r="C20" s="119" t="s">
        <v>129</v>
      </c>
      <c r="D20" s="32" t="s">
        <v>328</v>
      </c>
      <c r="E20" s="32" t="s">
        <v>329</v>
      </c>
      <c r="F20" s="132" t="s">
        <v>330</v>
      </c>
      <c r="G20" s="133"/>
      <c r="H20" s="133"/>
      <c r="I20" s="133"/>
      <c r="J20" s="133"/>
      <c r="K20" s="133"/>
      <c r="L20" s="133"/>
      <c r="M20" s="133"/>
      <c r="N20" s="133"/>
      <c r="O20" s="133"/>
      <c r="P20" s="133"/>
      <c r="Q20" s="133"/>
      <c r="R20" s="133"/>
      <c r="S20" s="133"/>
      <c r="T20" s="133"/>
      <c r="U20" s="133"/>
      <c r="V20" s="133"/>
      <c r="W20" s="133"/>
      <c r="X20" s="133"/>
      <c r="Y20" s="133"/>
      <c r="Z20" s="133"/>
      <c r="AA20" s="133"/>
      <c r="AB20" s="133"/>
      <c r="AC20" s="133"/>
      <c r="AD20" s="133"/>
      <c r="AE20" s="133"/>
      <c r="AF20" s="134"/>
      <c r="AG20" s="49"/>
      <c r="AH20" s="49"/>
      <c r="AI20" s="49"/>
      <c r="AJ20" s="49"/>
      <c r="AK20" s="49"/>
      <c r="AL20" s="49"/>
      <c r="AM20" s="49"/>
      <c r="AN20" s="49"/>
      <c r="AO20" s="49"/>
      <c r="AP20" s="49"/>
      <c r="AQ20" s="49"/>
      <c r="AR20" s="49"/>
    </row>
    <row r="21" spans="1:74" ht="29" x14ac:dyDescent="0.35">
      <c r="A21" s="202" t="s">
        <v>245</v>
      </c>
      <c r="B21" s="31" t="s">
        <v>312</v>
      </c>
      <c r="C21" s="31" t="s">
        <v>331</v>
      </c>
      <c r="D21" s="37" t="s">
        <v>246</v>
      </c>
      <c r="E21" s="37" t="s">
        <v>332</v>
      </c>
      <c r="F21" s="57">
        <v>1</v>
      </c>
      <c r="G21" s="57">
        <v>1</v>
      </c>
      <c r="H21" s="63">
        <v>2</v>
      </c>
      <c r="I21" s="61">
        <v>2</v>
      </c>
      <c r="J21" s="63">
        <v>3</v>
      </c>
      <c r="K21" s="57">
        <v>3</v>
      </c>
      <c r="L21" s="63">
        <v>3</v>
      </c>
      <c r="M21" s="61">
        <v>4</v>
      </c>
      <c r="N21" s="66">
        <v>4</v>
      </c>
      <c r="O21" s="57">
        <v>4</v>
      </c>
      <c r="P21" s="63">
        <v>4</v>
      </c>
      <c r="Q21" s="61">
        <v>5</v>
      </c>
      <c r="R21" s="63">
        <v>5</v>
      </c>
      <c r="S21" s="57">
        <v>5</v>
      </c>
      <c r="T21" s="63">
        <v>5</v>
      </c>
      <c r="U21" s="61">
        <v>5</v>
      </c>
      <c r="V21" s="63">
        <v>5</v>
      </c>
      <c r="W21" s="57">
        <v>6</v>
      </c>
      <c r="X21" s="63">
        <v>6</v>
      </c>
      <c r="Y21" s="61">
        <v>6</v>
      </c>
      <c r="Z21" s="63">
        <v>6</v>
      </c>
      <c r="AA21" s="57">
        <v>6</v>
      </c>
      <c r="AB21" s="63">
        <v>7</v>
      </c>
      <c r="AC21" s="61">
        <v>7</v>
      </c>
      <c r="AD21" s="63">
        <v>7</v>
      </c>
      <c r="AE21" s="68">
        <v>8</v>
      </c>
      <c r="AF21" s="57">
        <v>8</v>
      </c>
      <c r="AG21" s="12"/>
      <c r="AH21" s="12"/>
      <c r="AI21" s="12"/>
      <c r="AJ21" s="12"/>
      <c r="AK21" s="12"/>
      <c r="AL21" s="12"/>
      <c r="AM21" s="12"/>
      <c r="AN21" s="12"/>
      <c r="AO21" s="12"/>
      <c r="AP21" s="12"/>
      <c r="AQ21" s="12"/>
      <c r="AR21" s="12"/>
    </row>
    <row r="22" spans="1:74" x14ac:dyDescent="0.35">
      <c r="F22" s="6"/>
      <c r="G22" s="6"/>
      <c r="H22" s="59"/>
      <c r="I22" s="6"/>
    </row>
    <row r="23" spans="1:74" x14ac:dyDescent="0.35">
      <c r="F23" s="6"/>
      <c r="G23" s="6"/>
      <c r="H23" s="59"/>
      <c r="I23" s="6"/>
      <c r="J23" s="6"/>
    </row>
    <row r="24" spans="1:74" x14ac:dyDescent="0.35">
      <c r="F24" s="6"/>
      <c r="G24" s="6"/>
      <c r="H24" s="59"/>
      <c r="I24" s="6"/>
      <c r="J24" s="6"/>
    </row>
    <row r="25" spans="1:74" x14ac:dyDescent="0.35">
      <c r="F25" s="6"/>
      <c r="G25" s="6"/>
      <c r="H25" s="59"/>
      <c r="I25" s="6"/>
      <c r="J25" s="6"/>
    </row>
    <row r="26" spans="1:74" x14ac:dyDescent="0.35">
      <c r="F26" s="6"/>
      <c r="G26" s="6"/>
      <c r="H26" s="59"/>
      <c r="I26" s="6"/>
      <c r="J26" s="6"/>
    </row>
    <row r="27" spans="1:74" x14ac:dyDescent="0.35">
      <c r="F27" s="6"/>
      <c r="G27" s="6"/>
      <c r="H27" s="59"/>
      <c r="I27" s="6"/>
      <c r="J27" s="6"/>
    </row>
    <row r="28" spans="1:74" x14ac:dyDescent="0.35">
      <c r="F28" s="6"/>
      <c r="G28" s="6"/>
      <c r="H28" s="59"/>
      <c r="I28" s="6"/>
      <c r="J28" s="6"/>
    </row>
    <row r="29" spans="1:74" x14ac:dyDescent="0.35">
      <c r="F29" s="6"/>
      <c r="G29" s="6"/>
      <c r="H29" s="59"/>
      <c r="I29" s="6"/>
      <c r="J29" s="6"/>
    </row>
    <row r="30" spans="1:74" x14ac:dyDescent="0.35">
      <c r="F30" s="6"/>
      <c r="G30" s="6"/>
      <c r="H30" s="59"/>
      <c r="I30" s="6"/>
      <c r="J30" s="6"/>
    </row>
    <row r="31" spans="1:74" x14ac:dyDescent="0.35">
      <c r="F31" s="6"/>
      <c r="G31" s="6"/>
      <c r="H31" s="59"/>
      <c r="I31" s="6"/>
      <c r="J31" s="6"/>
    </row>
    <row r="32" spans="1:74" x14ac:dyDescent="0.35">
      <c r="F32" s="6"/>
      <c r="G32" s="6"/>
      <c r="H32" s="59"/>
      <c r="I32" s="6"/>
      <c r="J32" s="6"/>
    </row>
    <row r="33" spans="6:10" x14ac:dyDescent="0.35">
      <c r="F33" s="6"/>
      <c r="G33" s="6"/>
      <c r="H33" s="59"/>
      <c r="I33" s="6"/>
      <c r="J33" s="6"/>
    </row>
    <row r="34" spans="6:10" x14ac:dyDescent="0.35">
      <c r="F34" s="6"/>
      <c r="G34" s="6"/>
      <c r="H34" s="59"/>
      <c r="I34" s="6"/>
      <c r="J34" s="6"/>
    </row>
    <row r="35" spans="6:10" x14ac:dyDescent="0.35">
      <c r="F35" s="6"/>
      <c r="G35" s="6"/>
      <c r="H35" s="59"/>
      <c r="I35" s="6"/>
      <c r="J35" s="6"/>
    </row>
    <row r="36" spans="6:10" x14ac:dyDescent="0.35">
      <c r="F36" s="6"/>
      <c r="G36" s="6"/>
      <c r="H36" s="59"/>
      <c r="I36" s="6"/>
      <c r="J36" s="6"/>
    </row>
    <row r="37" spans="6:10" x14ac:dyDescent="0.35">
      <c r="F37" s="6"/>
      <c r="G37" s="6"/>
      <c r="H37" s="59"/>
      <c r="I37" s="6"/>
      <c r="J37" s="6"/>
    </row>
    <row r="38" spans="6:10" x14ac:dyDescent="0.35">
      <c r="F38" s="6"/>
      <c r="G38" s="6"/>
      <c r="H38" s="59"/>
      <c r="I38" s="6"/>
      <c r="J38" s="6"/>
    </row>
    <row r="39" spans="6:10" x14ac:dyDescent="0.35">
      <c r="F39" s="6"/>
      <c r="G39" s="6"/>
      <c r="H39" s="59"/>
      <c r="I39" s="6"/>
      <c r="J39" s="6"/>
    </row>
    <row r="40" spans="6:10" x14ac:dyDescent="0.35">
      <c r="F40" s="6"/>
      <c r="G40" s="6"/>
      <c r="H40" s="58"/>
      <c r="I40" s="6"/>
      <c r="J40" s="6"/>
    </row>
    <row r="41" spans="6:10" x14ac:dyDescent="0.35">
      <c r="F41" s="6"/>
      <c r="G41" s="6"/>
      <c r="H41" s="58"/>
      <c r="I41" s="6"/>
      <c r="J41" s="6"/>
    </row>
    <row r="42" spans="6:10" x14ac:dyDescent="0.35">
      <c r="F42" s="6"/>
      <c r="G42" s="6"/>
      <c r="H42" s="58"/>
      <c r="I42" s="6"/>
      <c r="J42" s="6"/>
    </row>
    <row r="43" spans="6:10" x14ac:dyDescent="0.35">
      <c r="F43" s="6"/>
      <c r="G43" s="6"/>
      <c r="H43" s="58"/>
      <c r="I43" s="6"/>
      <c r="J43" s="6"/>
    </row>
    <row r="44" spans="6:10" x14ac:dyDescent="0.35">
      <c r="F44" s="6"/>
      <c r="G44" s="6"/>
      <c r="H44" s="58"/>
      <c r="I44" s="6"/>
      <c r="J44" s="6"/>
    </row>
    <row r="45" spans="6:10" x14ac:dyDescent="0.35">
      <c r="F45" s="6"/>
      <c r="G45" s="6"/>
      <c r="H45" s="58"/>
      <c r="I45" s="6"/>
      <c r="J45" s="6"/>
    </row>
    <row r="46" spans="6:10" x14ac:dyDescent="0.35">
      <c r="F46" s="6"/>
      <c r="G46" s="6"/>
      <c r="H46" s="58"/>
      <c r="I46" s="6"/>
      <c r="J46" s="6"/>
    </row>
    <row r="47" spans="6:10" x14ac:dyDescent="0.35">
      <c r="F47" s="6"/>
      <c r="G47" s="6"/>
      <c r="H47" s="58"/>
      <c r="I47" s="6"/>
      <c r="J47" s="6"/>
    </row>
    <row r="48" spans="6:10" x14ac:dyDescent="0.35">
      <c r="F48" s="6"/>
      <c r="G48" s="6"/>
      <c r="H48" s="58"/>
      <c r="I48" s="6"/>
      <c r="J48" s="6"/>
    </row>
    <row r="49" spans="6:10" x14ac:dyDescent="0.35">
      <c r="F49" s="6"/>
      <c r="G49" s="6"/>
      <c r="H49" s="58"/>
      <c r="I49" s="6"/>
      <c r="J49" s="6"/>
    </row>
    <row r="50" spans="6:10" x14ac:dyDescent="0.35">
      <c r="F50" s="6"/>
      <c r="G50" s="6"/>
      <c r="H50" s="58"/>
      <c r="I50" s="6"/>
      <c r="J50" s="6"/>
    </row>
    <row r="51" spans="6:10" x14ac:dyDescent="0.35">
      <c r="F51" s="6"/>
      <c r="G51" s="6"/>
      <c r="H51" s="58"/>
      <c r="I51" s="6"/>
      <c r="J51" s="6"/>
    </row>
    <row r="52" spans="6:10" x14ac:dyDescent="0.35">
      <c r="F52" s="6"/>
      <c r="G52" s="6"/>
      <c r="H52" s="58"/>
      <c r="I52" s="6"/>
      <c r="J52" s="6"/>
    </row>
    <row r="53" spans="6:10" x14ac:dyDescent="0.35">
      <c r="F53" s="6"/>
      <c r="G53" s="6"/>
      <c r="H53" s="58"/>
      <c r="I53" s="6"/>
      <c r="J53" s="6"/>
    </row>
    <row r="54" spans="6:10" x14ac:dyDescent="0.35">
      <c r="F54" s="6"/>
      <c r="G54" s="6"/>
      <c r="H54" s="58"/>
      <c r="I54" s="6"/>
      <c r="J54" s="6"/>
    </row>
    <row r="55" spans="6:10" x14ac:dyDescent="0.35">
      <c r="F55" s="6"/>
      <c r="G55" s="6"/>
      <c r="H55" s="58"/>
      <c r="I55" s="6"/>
      <c r="J55" s="6"/>
    </row>
    <row r="56" spans="6:10" x14ac:dyDescent="0.35">
      <c r="F56" s="6"/>
      <c r="G56" s="6"/>
      <c r="H56" s="58"/>
      <c r="I56" s="6"/>
      <c r="J56" s="6"/>
    </row>
    <row r="57" spans="6:10" x14ac:dyDescent="0.35">
      <c r="F57" s="6"/>
      <c r="G57" s="6"/>
      <c r="H57" s="58"/>
      <c r="I57" s="6"/>
      <c r="J57" s="6"/>
    </row>
    <row r="58" spans="6:10" x14ac:dyDescent="0.35">
      <c r="F58" s="6"/>
      <c r="G58" s="6"/>
      <c r="H58" s="58"/>
      <c r="I58" s="6"/>
      <c r="J58" s="6"/>
    </row>
    <row r="59" spans="6:10" x14ac:dyDescent="0.35">
      <c r="F59" s="6"/>
      <c r="G59" s="6"/>
      <c r="H59" s="58"/>
      <c r="I59" s="6"/>
      <c r="J59" s="6"/>
    </row>
    <row r="60" spans="6:10" x14ac:dyDescent="0.35">
      <c r="F60" s="6"/>
      <c r="G60" s="6"/>
      <c r="H60" s="58"/>
      <c r="I60" s="6"/>
      <c r="J60" s="6"/>
    </row>
    <row r="61" spans="6:10" x14ac:dyDescent="0.35">
      <c r="F61" s="6"/>
      <c r="G61" s="6"/>
      <c r="H61" s="58"/>
      <c r="I61" s="6"/>
      <c r="J61" s="6"/>
    </row>
    <row r="62" spans="6:10" x14ac:dyDescent="0.35">
      <c r="F62" s="6"/>
      <c r="G62" s="6"/>
      <c r="H62" s="58"/>
      <c r="I62" s="6"/>
      <c r="J62" s="6"/>
    </row>
    <row r="63" spans="6:10" x14ac:dyDescent="0.35">
      <c r="F63" s="6"/>
      <c r="G63" s="6"/>
      <c r="H63" s="58"/>
      <c r="I63" s="6"/>
      <c r="J63" s="6"/>
    </row>
    <row r="64" spans="6:10" x14ac:dyDescent="0.35">
      <c r="F64" s="6"/>
      <c r="G64" s="6"/>
      <c r="H64" s="58"/>
      <c r="I64" s="6"/>
      <c r="J64" s="6"/>
    </row>
    <row r="65" spans="6:10" x14ac:dyDescent="0.35">
      <c r="F65" s="6"/>
      <c r="G65" s="6"/>
      <c r="H65" s="58"/>
      <c r="I65" s="6"/>
      <c r="J65" s="6"/>
    </row>
    <row r="66" spans="6:10" x14ac:dyDescent="0.35">
      <c r="F66" s="6"/>
      <c r="G66" s="6"/>
      <c r="H66" s="58"/>
      <c r="I66" s="6"/>
      <c r="J66" s="6"/>
    </row>
    <row r="67" spans="6:10" x14ac:dyDescent="0.35">
      <c r="F67" s="6"/>
      <c r="G67" s="6"/>
      <c r="H67" s="58"/>
      <c r="I67" s="6"/>
      <c r="J67" s="6"/>
    </row>
    <row r="68" spans="6:10" x14ac:dyDescent="0.35">
      <c r="F68" s="6"/>
      <c r="G68" s="6"/>
      <c r="H68" s="58"/>
      <c r="I68" s="6"/>
      <c r="J68" s="6"/>
    </row>
    <row r="69" spans="6:10" x14ac:dyDescent="0.35">
      <c r="F69" s="6"/>
      <c r="G69" s="6"/>
      <c r="H69" s="58"/>
      <c r="I69" s="6"/>
      <c r="J69" s="6"/>
    </row>
    <row r="70" spans="6:10" x14ac:dyDescent="0.35">
      <c r="F70" s="6"/>
      <c r="G70" s="6"/>
      <c r="H70" s="58"/>
      <c r="I70" s="6"/>
      <c r="J70" s="6"/>
    </row>
    <row r="71" spans="6:10" x14ac:dyDescent="0.35">
      <c r="F71" s="6"/>
      <c r="G71" s="6"/>
      <c r="H71" s="58"/>
      <c r="I71" s="6"/>
      <c r="J71" s="6"/>
    </row>
    <row r="72" spans="6:10" x14ac:dyDescent="0.35">
      <c r="F72" s="6"/>
      <c r="G72" s="6"/>
      <c r="H72" s="58"/>
      <c r="I72" s="6"/>
      <c r="J72" s="6"/>
    </row>
    <row r="73" spans="6:10" x14ac:dyDescent="0.35">
      <c r="F73" s="6"/>
      <c r="G73" s="6"/>
      <c r="H73" s="58"/>
      <c r="I73" s="6"/>
      <c r="J73" s="6"/>
    </row>
    <row r="74" spans="6:10" x14ac:dyDescent="0.35">
      <c r="F74" s="6"/>
      <c r="G74" s="6"/>
      <c r="H74" s="58"/>
      <c r="I74" s="6"/>
      <c r="J74" s="6"/>
    </row>
    <row r="75" spans="6:10" x14ac:dyDescent="0.35">
      <c r="F75" s="6"/>
      <c r="G75" s="6"/>
      <c r="H75" s="58"/>
      <c r="I75" s="6"/>
      <c r="J75" s="6"/>
    </row>
    <row r="76" spans="6:10" x14ac:dyDescent="0.35">
      <c r="F76" s="6"/>
      <c r="G76" s="6"/>
      <c r="H76" s="58"/>
      <c r="I76" s="6"/>
      <c r="J76" s="6"/>
    </row>
    <row r="77" spans="6:10" x14ac:dyDescent="0.35">
      <c r="F77" s="6"/>
      <c r="G77" s="6"/>
      <c r="H77" s="58"/>
      <c r="I77" s="6"/>
      <c r="J77" s="6"/>
    </row>
    <row r="78" spans="6:10" x14ac:dyDescent="0.35">
      <c r="F78" s="6"/>
      <c r="G78" s="6"/>
      <c r="H78" s="58"/>
      <c r="I78" s="6"/>
      <c r="J78" s="6"/>
    </row>
    <row r="79" spans="6:10" x14ac:dyDescent="0.35">
      <c r="F79" s="6"/>
      <c r="G79" s="6"/>
      <c r="H79" s="58"/>
      <c r="I79" s="6"/>
      <c r="J79" s="6"/>
    </row>
    <row r="80" spans="6:10" x14ac:dyDescent="0.35">
      <c r="F80" s="6"/>
      <c r="G80" s="6"/>
      <c r="H80" s="58"/>
      <c r="I80" s="6"/>
      <c r="J80" s="6"/>
    </row>
    <row r="81" spans="6:10" x14ac:dyDescent="0.35">
      <c r="F81" s="6"/>
      <c r="G81" s="6"/>
      <c r="H81" s="58"/>
      <c r="I81" s="6"/>
      <c r="J81" s="6"/>
    </row>
    <row r="82" spans="6:10" x14ac:dyDescent="0.35">
      <c r="F82" s="6"/>
      <c r="G82" s="6"/>
      <c r="H82" s="58"/>
      <c r="I82" s="6"/>
      <c r="J82" s="6"/>
    </row>
    <row r="83" spans="6:10" x14ac:dyDescent="0.35">
      <c r="F83" s="6"/>
      <c r="G83" s="6"/>
      <c r="H83" s="58"/>
      <c r="I83" s="6"/>
      <c r="J83" s="6"/>
    </row>
    <row r="84" spans="6:10" x14ac:dyDescent="0.35">
      <c r="F84" s="6"/>
      <c r="G84" s="6"/>
      <c r="H84" s="58"/>
      <c r="I84" s="6"/>
      <c r="J84" s="6"/>
    </row>
    <row r="85" spans="6:10" x14ac:dyDescent="0.35">
      <c r="F85" s="6"/>
      <c r="G85" s="6"/>
      <c r="H85" s="58"/>
      <c r="I85" s="6"/>
      <c r="J85" s="6"/>
    </row>
    <row r="86" spans="6:10" x14ac:dyDescent="0.35">
      <c r="F86" s="6"/>
      <c r="G86" s="6"/>
      <c r="H86" s="58"/>
      <c r="I86" s="6"/>
      <c r="J86" s="6"/>
    </row>
    <row r="87" spans="6:10" x14ac:dyDescent="0.35">
      <c r="F87" s="6"/>
      <c r="G87" s="6"/>
      <c r="H87" s="58"/>
      <c r="I87" s="6"/>
      <c r="J87" s="6"/>
    </row>
    <row r="88" spans="6:10" x14ac:dyDescent="0.35">
      <c r="F88" s="6"/>
      <c r="G88" s="6"/>
      <c r="H88" s="58"/>
      <c r="I88" s="6"/>
      <c r="J88" s="6"/>
    </row>
    <row r="89" spans="6:10" x14ac:dyDescent="0.35">
      <c r="F89" s="6"/>
      <c r="G89" s="6"/>
      <c r="H89" s="58"/>
      <c r="I89" s="6"/>
      <c r="J89" s="6"/>
    </row>
    <row r="90" spans="6:10" x14ac:dyDescent="0.35">
      <c r="F90" s="6"/>
      <c r="G90" s="6"/>
      <c r="H90" s="58"/>
      <c r="I90" s="6"/>
      <c r="J90" s="6"/>
    </row>
    <row r="91" spans="6:10" x14ac:dyDescent="0.35">
      <c r="F91" s="6"/>
      <c r="G91" s="6"/>
      <c r="H91" s="58"/>
      <c r="I91" s="6"/>
      <c r="J91" s="6"/>
    </row>
    <row r="92" spans="6:10" x14ac:dyDescent="0.35">
      <c r="F92" s="6"/>
      <c r="G92" s="6"/>
      <c r="H92" s="58"/>
      <c r="I92" s="6"/>
      <c r="J92" s="6"/>
    </row>
    <row r="93" spans="6:10" x14ac:dyDescent="0.35">
      <c r="F93" s="6"/>
      <c r="G93" s="6"/>
      <c r="H93" s="58"/>
      <c r="I93" s="6"/>
      <c r="J93" s="6"/>
    </row>
    <row r="94" spans="6:10" x14ac:dyDescent="0.35">
      <c r="F94" s="6"/>
      <c r="G94" s="6"/>
      <c r="H94" s="58"/>
      <c r="I94" s="6"/>
      <c r="J94" s="6"/>
    </row>
    <row r="95" spans="6:10" x14ac:dyDescent="0.35">
      <c r="F95" s="6"/>
      <c r="G95" s="6"/>
      <c r="H95" s="58"/>
      <c r="I95" s="6"/>
      <c r="J95" s="6"/>
    </row>
    <row r="96" spans="6:10" x14ac:dyDescent="0.35">
      <c r="F96" s="6"/>
      <c r="G96" s="6"/>
      <c r="H96" s="58"/>
      <c r="I96" s="6"/>
      <c r="J96" s="6"/>
    </row>
    <row r="97" spans="6:10" x14ac:dyDescent="0.35">
      <c r="F97" s="6"/>
      <c r="G97" s="6"/>
      <c r="H97" s="58"/>
      <c r="I97" s="6"/>
      <c r="J97" s="6"/>
    </row>
    <row r="98" spans="6:10" x14ac:dyDescent="0.35">
      <c r="F98" s="6"/>
      <c r="G98" s="6"/>
      <c r="H98" s="58"/>
      <c r="I98" s="6"/>
      <c r="J98" s="6"/>
    </row>
    <row r="99" spans="6:10" x14ac:dyDescent="0.35">
      <c r="F99" s="6"/>
      <c r="G99" s="6"/>
      <c r="H99" s="58"/>
      <c r="I99" s="6"/>
      <c r="J99" s="6"/>
    </row>
    <row r="100" spans="6:10" x14ac:dyDescent="0.35">
      <c r="F100" s="6"/>
      <c r="G100" s="6"/>
      <c r="H100" s="58"/>
      <c r="I100" s="6"/>
      <c r="J100" s="6"/>
    </row>
    <row r="101" spans="6:10" x14ac:dyDescent="0.35">
      <c r="F101" s="6"/>
      <c r="G101" s="6"/>
      <c r="H101" s="58"/>
      <c r="I101" s="6"/>
      <c r="J101" s="6"/>
    </row>
    <row r="102" spans="6:10" x14ac:dyDescent="0.35">
      <c r="F102" s="6"/>
      <c r="G102" s="6"/>
      <c r="H102" s="58"/>
      <c r="I102" s="6"/>
      <c r="J102" s="6"/>
    </row>
    <row r="103" spans="6:10" x14ac:dyDescent="0.35">
      <c r="F103" s="6"/>
      <c r="G103" s="6"/>
      <c r="H103" s="58"/>
      <c r="I103" s="6"/>
      <c r="J103" s="6"/>
    </row>
    <row r="104" spans="6:10" x14ac:dyDescent="0.35">
      <c r="F104" s="6"/>
      <c r="G104" s="6"/>
      <c r="H104" s="58"/>
      <c r="I104" s="6"/>
      <c r="J104" s="6"/>
    </row>
    <row r="105" spans="6:10" x14ac:dyDescent="0.35">
      <c r="F105" s="6"/>
      <c r="G105" s="6"/>
      <c r="H105" s="58"/>
      <c r="I105" s="6"/>
      <c r="J105" s="6"/>
    </row>
    <row r="106" spans="6:10" x14ac:dyDescent="0.35">
      <c r="F106" s="6"/>
      <c r="G106" s="6"/>
      <c r="H106" s="58"/>
      <c r="I106" s="6"/>
      <c r="J106" s="6"/>
    </row>
    <row r="107" spans="6:10" x14ac:dyDescent="0.35">
      <c r="F107" s="6"/>
      <c r="G107" s="6"/>
      <c r="H107" s="58"/>
      <c r="I107" s="6"/>
      <c r="J107" s="6"/>
    </row>
    <row r="108" spans="6:10" x14ac:dyDescent="0.35">
      <c r="F108" s="6"/>
      <c r="G108" s="6"/>
      <c r="H108" s="58"/>
      <c r="I108" s="6"/>
      <c r="J108" s="6"/>
    </row>
    <row r="109" spans="6:10" x14ac:dyDescent="0.35">
      <c r="F109" s="6"/>
      <c r="G109" s="6"/>
      <c r="H109" s="58"/>
      <c r="I109" s="6"/>
      <c r="J109" s="6"/>
    </row>
    <row r="110" spans="6:10" x14ac:dyDescent="0.35">
      <c r="F110" s="6"/>
      <c r="G110" s="6"/>
      <c r="H110" s="58"/>
      <c r="I110" s="6"/>
      <c r="J110" s="6"/>
    </row>
    <row r="111" spans="6:10" x14ac:dyDescent="0.35">
      <c r="F111" s="6"/>
      <c r="G111" s="6"/>
      <c r="H111" s="58"/>
      <c r="I111" s="6"/>
      <c r="J111" s="6"/>
    </row>
    <row r="112" spans="6:10" x14ac:dyDescent="0.35">
      <c r="F112" s="6"/>
      <c r="G112" s="6"/>
      <c r="H112" s="58"/>
      <c r="I112" s="6"/>
      <c r="J112" s="6"/>
    </row>
    <row r="113" spans="6:10" x14ac:dyDescent="0.35">
      <c r="F113" s="6"/>
      <c r="G113" s="6"/>
      <c r="H113" s="58"/>
      <c r="I113" s="6"/>
      <c r="J113" s="6"/>
    </row>
    <row r="114" spans="6:10" x14ac:dyDescent="0.35">
      <c r="F114" s="6"/>
      <c r="G114" s="6"/>
      <c r="H114" s="58"/>
      <c r="I114" s="6"/>
      <c r="J114" s="6"/>
    </row>
    <row r="115" spans="6:10" x14ac:dyDescent="0.35">
      <c r="F115" s="6"/>
      <c r="G115" s="6"/>
      <c r="H115" s="58"/>
      <c r="I115" s="6"/>
      <c r="J115" s="6"/>
    </row>
    <row r="116" spans="6:10" x14ac:dyDescent="0.35">
      <c r="F116" s="6"/>
      <c r="G116" s="6"/>
      <c r="H116" s="58"/>
      <c r="I116" s="6"/>
      <c r="J116" s="6"/>
    </row>
    <row r="117" spans="6:10" x14ac:dyDescent="0.35">
      <c r="F117" s="6"/>
      <c r="G117" s="6"/>
      <c r="H117" s="58"/>
      <c r="I117" s="6"/>
      <c r="J117" s="6"/>
    </row>
    <row r="118" spans="6:10" x14ac:dyDescent="0.35">
      <c r="F118" s="6"/>
      <c r="G118" s="6"/>
      <c r="H118" s="58"/>
      <c r="I118" s="6"/>
      <c r="J118" s="6"/>
    </row>
  </sheetData>
  <mergeCells count="59">
    <mergeCell ref="BS15:BS16"/>
    <mergeCell ref="BT15:BV15"/>
    <mergeCell ref="BT16:BV16"/>
    <mergeCell ref="BU13:BV13"/>
    <mergeCell ref="AV15:AX15"/>
    <mergeCell ref="AV16:AX16"/>
    <mergeCell ref="AY15:AY16"/>
    <mergeCell ref="AZ15:BB15"/>
    <mergeCell ref="AZ16:BB16"/>
    <mergeCell ref="BC15:BC16"/>
    <mergeCell ref="BD15:BF15"/>
    <mergeCell ref="BD16:BF16"/>
    <mergeCell ref="BG15:BG16"/>
    <mergeCell ref="BO15:BO16"/>
    <mergeCell ref="BN13:BP13"/>
    <mergeCell ref="BH15:BJ15"/>
    <mergeCell ref="BH16:BJ16"/>
    <mergeCell ref="BK15:BK16"/>
    <mergeCell ref="BL15:BN15"/>
    <mergeCell ref="BL16:BN16"/>
    <mergeCell ref="BP15:BR15"/>
    <mergeCell ref="BP16:BR16"/>
    <mergeCell ref="AX13:AZ13"/>
    <mergeCell ref="BB13:BD13"/>
    <mergeCell ref="BR13:BT13"/>
    <mergeCell ref="BF13:BH13"/>
    <mergeCell ref="BJ13:BL13"/>
    <mergeCell ref="F5:AR5"/>
    <mergeCell ref="A16:A17"/>
    <mergeCell ref="F10:H10"/>
    <mergeCell ref="H8:J8"/>
    <mergeCell ref="L9:N9"/>
    <mergeCell ref="N11:P11"/>
    <mergeCell ref="L8:N8"/>
    <mergeCell ref="N10:P10"/>
    <mergeCell ref="P9:R9"/>
    <mergeCell ref="R10:T10"/>
    <mergeCell ref="R11:T11"/>
    <mergeCell ref="T8:V8"/>
    <mergeCell ref="T9:V9"/>
    <mergeCell ref="V10:X10"/>
    <mergeCell ref="X8:Z8"/>
    <mergeCell ref="X9:Z9"/>
    <mergeCell ref="AB8:AD8"/>
    <mergeCell ref="AB9:AD9"/>
    <mergeCell ref="AD10:AF10"/>
    <mergeCell ref="AD11:AF11"/>
    <mergeCell ref="H9:J9"/>
    <mergeCell ref="J11:L11"/>
    <mergeCell ref="V11:X11"/>
    <mergeCell ref="F11:H11"/>
    <mergeCell ref="J10:L10"/>
    <mergeCell ref="F16:AF16"/>
    <mergeCell ref="F17:AF17"/>
    <mergeCell ref="F20:AF20"/>
    <mergeCell ref="A13:A15"/>
    <mergeCell ref="Z10:AB10"/>
    <mergeCell ref="Z11:AB11"/>
    <mergeCell ref="A11:C11"/>
  </mergeCells>
  <pageMargins left="0.7" right="0.7" top="0.75" bottom="0.75" header="0.3" footer="0.3"/>
  <pageSetup paperSize="9" orientation="portrait" horizontalDpi="360" verticalDpi="36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11FF7-6CD6-4F8C-B700-0829A64FA787}">
  <dimension ref="A1:G45"/>
  <sheetViews>
    <sheetView tabSelected="1" zoomScale="80" zoomScaleNormal="80" workbookViewId="0">
      <selection activeCell="C6" sqref="C6"/>
    </sheetView>
  </sheetViews>
  <sheetFormatPr defaultRowHeight="14.5" x14ac:dyDescent="0.35"/>
  <cols>
    <col min="1" max="1" width="37.453125" customWidth="1"/>
    <col min="2" max="2" width="63.453125" customWidth="1"/>
    <col min="3" max="3" width="109.26953125" customWidth="1"/>
    <col min="4" max="4" width="24.7265625" customWidth="1"/>
    <col min="5" max="5" width="43" customWidth="1"/>
    <col min="6" max="6" width="17.81640625" style="12" customWidth="1"/>
    <col min="7" max="7" width="21.7265625" style="14" customWidth="1"/>
    <col min="8" max="8" width="21.453125" customWidth="1"/>
  </cols>
  <sheetData>
    <row r="1" spans="1:7" x14ac:dyDescent="0.35">
      <c r="D1" s="12"/>
      <c r="E1" s="12"/>
      <c r="F1" s="14"/>
      <c r="G1" s="11"/>
    </row>
    <row r="2" spans="1:7" ht="26.15" customHeight="1" x14ac:dyDescent="0.4">
      <c r="B2" s="230" t="s">
        <v>333</v>
      </c>
      <c r="C2" s="105"/>
      <c r="D2" s="11"/>
      <c r="E2" s="11"/>
      <c r="F2" s="103"/>
    </row>
    <row r="3" spans="1:7" ht="22" customHeight="1" x14ac:dyDescent="0.35">
      <c r="B3" s="229" t="s">
        <v>334</v>
      </c>
      <c r="C3" s="106"/>
      <c r="D3" s="124"/>
      <c r="E3" s="124"/>
      <c r="F3" s="124"/>
      <c r="G3" s="11"/>
    </row>
    <row r="4" spans="1:7" ht="33" customHeight="1" x14ac:dyDescent="0.35">
      <c r="B4" s="229" t="s">
        <v>335</v>
      </c>
      <c r="C4" s="107" t="s">
        <v>336</v>
      </c>
      <c r="D4" s="125" t="s">
        <v>337</v>
      </c>
      <c r="E4" s="125"/>
      <c r="F4" s="125"/>
      <c r="G4" s="11"/>
    </row>
    <row r="5" spans="1:7" ht="33" customHeight="1" x14ac:dyDescent="0.35">
      <c r="B5" s="229" t="s">
        <v>338</v>
      </c>
      <c r="C5" s="107"/>
      <c r="D5" s="122"/>
      <c r="E5" s="122"/>
      <c r="F5" s="122"/>
      <c r="G5" s="11"/>
    </row>
    <row r="6" spans="1:7" ht="33" customHeight="1" x14ac:dyDescent="0.35">
      <c r="B6" s="229" t="s">
        <v>339</v>
      </c>
      <c r="C6" s="107"/>
      <c r="D6" s="122"/>
      <c r="E6" s="122"/>
      <c r="F6" s="122"/>
      <c r="G6" s="11"/>
    </row>
    <row r="7" spans="1:7" ht="40" customHeight="1" x14ac:dyDescent="0.35">
      <c r="B7" s="229" t="s">
        <v>340</v>
      </c>
      <c r="C7" s="106"/>
      <c r="D7" s="224"/>
      <c r="E7" s="224"/>
      <c r="F7" s="225"/>
      <c r="G7" s="11"/>
    </row>
    <row r="8" spans="1:7" x14ac:dyDescent="0.35">
      <c r="A8" s="203" t="s">
        <v>341</v>
      </c>
      <c r="B8" s="203"/>
      <c r="D8" s="12"/>
      <c r="E8" s="12"/>
      <c r="F8" s="14"/>
      <c r="G8" s="11"/>
    </row>
    <row r="9" spans="1:7" x14ac:dyDescent="0.35">
      <c r="A9" s="203"/>
      <c r="B9" s="203"/>
      <c r="D9" s="12"/>
      <c r="E9" s="12"/>
      <c r="F9" s="14"/>
      <c r="G9" s="11"/>
    </row>
    <row r="10" spans="1:7" ht="56.25" customHeight="1" x14ac:dyDescent="0.35">
      <c r="A10" s="204" t="s">
        <v>3</v>
      </c>
      <c r="B10" s="204" t="s">
        <v>4</v>
      </c>
      <c r="C10" s="204" t="s">
        <v>9</v>
      </c>
      <c r="D10" s="205" t="s">
        <v>342</v>
      </c>
      <c r="E10" s="205" t="s">
        <v>343</v>
      </c>
      <c r="F10" s="206" t="s">
        <v>344</v>
      </c>
      <c r="G10" s="206" t="s">
        <v>345</v>
      </c>
    </row>
    <row r="11" spans="1:7" ht="71.25" customHeight="1" x14ac:dyDescent="0.35">
      <c r="A11" s="207" t="s">
        <v>309</v>
      </c>
      <c r="B11" s="33" t="s">
        <v>310</v>
      </c>
      <c r="C11" s="101" t="s">
        <v>17</v>
      </c>
      <c r="D11" s="108" t="s">
        <v>16</v>
      </c>
      <c r="E11" s="108">
        <v>0</v>
      </c>
      <c r="F11" s="109">
        <v>16.09</v>
      </c>
      <c r="G11" s="109">
        <f>E11*F11</f>
        <v>0</v>
      </c>
    </row>
    <row r="12" spans="1:7" ht="42" customHeight="1" x14ac:dyDescent="0.35">
      <c r="A12" s="208" t="s">
        <v>21</v>
      </c>
      <c r="B12" s="33" t="s">
        <v>346</v>
      </c>
      <c r="C12" s="101" t="s">
        <v>26</v>
      </c>
      <c r="D12" s="108" t="s">
        <v>25</v>
      </c>
      <c r="E12" s="108"/>
      <c r="F12" s="109">
        <v>286.47000000000003</v>
      </c>
      <c r="G12" s="109">
        <f>E12*F12</f>
        <v>0</v>
      </c>
    </row>
    <row r="13" spans="1:7" s="1" customFormat="1" ht="58.5" customHeight="1" x14ac:dyDescent="0.35">
      <c r="A13" s="209"/>
      <c r="B13" s="100" t="s">
        <v>347</v>
      </c>
      <c r="C13" s="101" t="s">
        <v>33</v>
      </c>
      <c r="D13" s="108" t="s">
        <v>25</v>
      </c>
      <c r="E13" s="108"/>
      <c r="F13" s="110">
        <v>224.07</v>
      </c>
      <c r="G13" s="109">
        <f t="shared" ref="G13:G14" si="0">E13*F13</f>
        <v>0</v>
      </c>
    </row>
    <row r="14" spans="1:7" ht="51.75" customHeight="1" x14ac:dyDescent="0.35">
      <c r="A14" s="209"/>
      <c r="B14" s="33" t="s">
        <v>348</v>
      </c>
      <c r="C14" s="101" t="s">
        <v>349</v>
      </c>
      <c r="D14" s="108" t="s">
        <v>25</v>
      </c>
      <c r="E14" s="108"/>
      <c r="F14" s="109">
        <v>168.72</v>
      </c>
      <c r="G14" s="109">
        <f t="shared" si="0"/>
        <v>0</v>
      </c>
    </row>
    <row r="15" spans="1:7" ht="53.25" customHeight="1" x14ac:dyDescent="0.35">
      <c r="A15" s="210"/>
      <c r="B15" s="33" t="s">
        <v>44</v>
      </c>
      <c r="C15" s="101" t="s">
        <v>49</v>
      </c>
      <c r="D15" s="108" t="s">
        <v>47</v>
      </c>
      <c r="E15" s="108"/>
      <c r="F15" s="109" t="s">
        <v>350</v>
      </c>
      <c r="G15" s="109" t="s">
        <v>248</v>
      </c>
    </row>
    <row r="16" spans="1:7" ht="136.5" customHeight="1" x14ac:dyDescent="0.35">
      <c r="A16" s="208" t="s">
        <v>52</v>
      </c>
      <c r="B16" s="33" t="s">
        <v>53</v>
      </c>
      <c r="C16" s="101" t="s">
        <v>351</v>
      </c>
      <c r="D16" s="108" t="s">
        <v>56</v>
      </c>
      <c r="E16" s="117"/>
      <c r="F16" s="116" t="s">
        <v>57</v>
      </c>
      <c r="G16" s="118">
        <v>0</v>
      </c>
    </row>
    <row r="17" spans="1:7" s="10" customFormat="1" ht="75.75" customHeight="1" x14ac:dyDescent="0.35">
      <c r="A17" s="211"/>
      <c r="B17" s="33" t="s">
        <v>62</v>
      </c>
      <c r="C17" s="101" t="s">
        <v>352</v>
      </c>
      <c r="D17" s="108" t="s">
        <v>56</v>
      </c>
      <c r="E17" s="108"/>
      <c r="F17" s="109">
        <v>20481</v>
      </c>
      <c r="G17" s="109">
        <f>E17*F17</f>
        <v>0</v>
      </c>
    </row>
    <row r="18" spans="1:7" s="10" customFormat="1" ht="71.25" customHeight="1" x14ac:dyDescent="0.35">
      <c r="A18" s="211"/>
      <c r="B18" s="33" t="s">
        <v>69</v>
      </c>
      <c r="C18" s="101" t="s">
        <v>352</v>
      </c>
      <c r="D18" s="108" t="s">
        <v>56</v>
      </c>
      <c r="E18" s="108"/>
      <c r="F18" s="109">
        <v>20429</v>
      </c>
      <c r="G18" s="109">
        <f>E18*F18</f>
        <v>0</v>
      </c>
    </row>
    <row r="19" spans="1:7" s="10" customFormat="1" ht="70.5" customHeight="1" x14ac:dyDescent="0.35">
      <c r="A19" s="211"/>
      <c r="B19" s="33" t="s">
        <v>75</v>
      </c>
      <c r="C19" s="101" t="s">
        <v>352</v>
      </c>
      <c r="D19" s="108" t="s">
        <v>56</v>
      </c>
      <c r="E19" s="108"/>
      <c r="F19" s="109">
        <v>14782</v>
      </c>
      <c r="G19" s="109">
        <f t="shared" ref="G19:G21" si="1">E19*F19</f>
        <v>0</v>
      </c>
    </row>
    <row r="20" spans="1:7" s="10" customFormat="1" ht="72" customHeight="1" x14ac:dyDescent="0.35">
      <c r="A20" s="211"/>
      <c r="B20" s="33" t="s">
        <v>81</v>
      </c>
      <c r="C20" s="101" t="s">
        <v>352</v>
      </c>
      <c r="D20" s="108" t="s">
        <v>56</v>
      </c>
      <c r="E20" s="108"/>
      <c r="F20" s="109">
        <v>14782</v>
      </c>
      <c r="G20" s="109">
        <f t="shared" si="1"/>
        <v>0</v>
      </c>
    </row>
    <row r="21" spans="1:7" ht="57" customHeight="1" x14ac:dyDescent="0.35">
      <c r="A21" s="211"/>
      <c r="B21" s="33" t="s">
        <v>88</v>
      </c>
      <c r="C21" s="101" t="s">
        <v>352</v>
      </c>
      <c r="D21" s="108" t="s">
        <v>56</v>
      </c>
      <c r="E21" s="108"/>
      <c r="F21" s="109">
        <v>24527</v>
      </c>
      <c r="G21" s="109">
        <f t="shared" si="1"/>
        <v>0</v>
      </c>
    </row>
    <row r="22" spans="1:7" ht="51" customHeight="1" x14ac:dyDescent="0.35">
      <c r="A22" s="211"/>
      <c r="B22" s="33" t="s">
        <v>94</v>
      </c>
      <c r="C22" s="101" t="s">
        <v>352</v>
      </c>
      <c r="D22" s="108" t="s">
        <v>56</v>
      </c>
      <c r="E22" s="108"/>
      <c r="F22" s="109">
        <v>16420</v>
      </c>
      <c r="G22" s="109">
        <f>E22*F22</f>
        <v>0</v>
      </c>
    </row>
    <row r="23" spans="1:7" s="1" customFormat="1" ht="89.25" customHeight="1" x14ac:dyDescent="0.35">
      <c r="A23" s="211"/>
      <c r="B23" s="33" t="s">
        <v>100</v>
      </c>
      <c r="C23" s="101" t="s">
        <v>352</v>
      </c>
      <c r="D23" s="108" t="s">
        <v>56</v>
      </c>
      <c r="E23" s="108"/>
      <c r="F23" s="110">
        <v>16420</v>
      </c>
      <c r="G23" s="109">
        <f>E23*F23</f>
        <v>0</v>
      </c>
    </row>
    <row r="24" spans="1:7" s="1" customFormat="1" ht="79.5" customHeight="1" x14ac:dyDescent="0.35">
      <c r="A24" s="212"/>
      <c r="B24" s="33" t="s">
        <v>107</v>
      </c>
      <c r="C24" s="101" t="s">
        <v>352</v>
      </c>
      <c r="D24" s="108" t="s">
        <v>56</v>
      </c>
      <c r="E24" s="108"/>
      <c r="F24" s="110">
        <v>16420</v>
      </c>
      <c r="G24" s="109">
        <f>E24*F24</f>
        <v>0</v>
      </c>
    </row>
    <row r="25" spans="1:7" s="1" customFormat="1" ht="68.25" customHeight="1" x14ac:dyDescent="0.35">
      <c r="A25" s="208" t="s">
        <v>113</v>
      </c>
      <c r="B25" s="33" t="s">
        <v>114</v>
      </c>
      <c r="C25" s="100" t="s">
        <v>117</v>
      </c>
      <c r="D25" s="108" t="s">
        <v>25</v>
      </c>
      <c r="E25" s="108"/>
      <c r="F25" s="110">
        <v>286.47000000000003</v>
      </c>
      <c r="G25" s="109">
        <f>E25*F25</f>
        <v>0</v>
      </c>
    </row>
    <row r="26" spans="1:7" ht="72.5" x14ac:dyDescent="0.35">
      <c r="A26" s="209"/>
      <c r="B26" s="33" t="s">
        <v>353</v>
      </c>
      <c r="C26" s="101" t="s">
        <v>124</v>
      </c>
      <c r="D26" s="108" t="s">
        <v>25</v>
      </c>
      <c r="E26" s="108"/>
      <c r="F26" s="109">
        <v>286.47000000000003</v>
      </c>
      <c r="G26" s="109">
        <f t="shared" ref="G26" si="2">E26*F26</f>
        <v>0</v>
      </c>
    </row>
    <row r="27" spans="1:7" ht="30.75" customHeight="1" x14ac:dyDescent="0.35">
      <c r="A27" s="210"/>
      <c r="B27" s="101" t="s">
        <v>126</v>
      </c>
      <c r="C27" s="101" t="s">
        <v>354</v>
      </c>
      <c r="D27" s="108" t="s">
        <v>129</v>
      </c>
      <c r="E27" s="108"/>
      <c r="F27" s="109">
        <v>1</v>
      </c>
      <c r="G27" s="109">
        <f>E27*F27</f>
        <v>0</v>
      </c>
    </row>
    <row r="28" spans="1:7" ht="33.75" customHeight="1" x14ac:dyDescent="0.35">
      <c r="A28" s="213" t="s">
        <v>355</v>
      </c>
      <c r="B28" s="100" t="s">
        <v>356</v>
      </c>
      <c r="C28" s="104" t="s">
        <v>357</v>
      </c>
      <c r="D28" s="108" t="s">
        <v>25</v>
      </c>
      <c r="E28" s="108"/>
      <c r="F28" s="109">
        <v>286.47000000000003</v>
      </c>
      <c r="G28" s="109">
        <f>E28*F28</f>
        <v>0</v>
      </c>
    </row>
    <row r="29" spans="1:7" ht="29" x14ac:dyDescent="0.35">
      <c r="A29" s="214"/>
      <c r="B29" s="100" t="s">
        <v>140</v>
      </c>
      <c r="C29" s="101" t="s">
        <v>144</v>
      </c>
      <c r="D29" s="108" t="s">
        <v>143</v>
      </c>
      <c r="E29" s="108"/>
      <c r="F29" s="109">
        <v>101.86</v>
      </c>
      <c r="G29" s="109">
        <f t="shared" ref="G29:G30" si="3">E29*F29</f>
        <v>0</v>
      </c>
    </row>
    <row r="30" spans="1:7" ht="94.5" customHeight="1" x14ac:dyDescent="0.35">
      <c r="A30" s="215"/>
      <c r="B30" s="10" t="s">
        <v>148</v>
      </c>
      <c r="C30" s="104" t="s">
        <v>152</v>
      </c>
      <c r="D30" s="108" t="s">
        <v>151</v>
      </c>
      <c r="E30" s="108"/>
      <c r="F30" s="109">
        <v>70.430000000000007</v>
      </c>
      <c r="G30" s="109">
        <f t="shared" si="3"/>
        <v>0</v>
      </c>
    </row>
    <row r="31" spans="1:7" ht="49.5" customHeight="1" x14ac:dyDescent="0.35">
      <c r="A31" s="216" t="s">
        <v>156</v>
      </c>
      <c r="B31" s="101" t="s">
        <v>157</v>
      </c>
      <c r="C31" s="104" t="s">
        <v>160</v>
      </c>
      <c r="D31" s="108" t="s">
        <v>143</v>
      </c>
      <c r="E31" s="108"/>
      <c r="F31" s="109">
        <v>101.86</v>
      </c>
      <c r="G31" s="109">
        <f>E31*F31</f>
        <v>0</v>
      </c>
    </row>
    <row r="32" spans="1:7" s="1" customFormat="1" ht="26.25" customHeight="1" x14ac:dyDescent="0.35">
      <c r="A32" s="217"/>
      <c r="B32" s="101" t="s">
        <v>164</v>
      </c>
      <c r="C32" s="101" t="s">
        <v>167</v>
      </c>
      <c r="D32" s="108" t="s">
        <v>129</v>
      </c>
      <c r="E32" s="108"/>
      <c r="F32" s="110">
        <v>0.75</v>
      </c>
      <c r="G32" s="109">
        <f>E32*F32</f>
        <v>0</v>
      </c>
    </row>
    <row r="33" spans="1:7" s="1" customFormat="1" ht="50.25" customHeight="1" x14ac:dyDescent="0.35">
      <c r="A33" s="218"/>
      <c r="B33" s="101" t="s">
        <v>171</v>
      </c>
      <c r="C33" s="101" t="s">
        <v>173</v>
      </c>
      <c r="D33" s="108" t="s">
        <v>129</v>
      </c>
      <c r="E33" s="108"/>
      <c r="F33" s="110">
        <v>1</v>
      </c>
      <c r="G33" s="109">
        <f t="shared" ref="G33:G35" si="4">E33*F33</f>
        <v>0</v>
      </c>
    </row>
    <row r="34" spans="1:7" ht="42.75" customHeight="1" x14ac:dyDescent="0.35">
      <c r="A34" s="219" t="s">
        <v>175</v>
      </c>
      <c r="B34" s="100" t="s">
        <v>176</v>
      </c>
      <c r="C34" s="101" t="s">
        <v>179</v>
      </c>
      <c r="D34" s="108" t="s">
        <v>129</v>
      </c>
      <c r="E34" s="108"/>
      <c r="F34" s="109">
        <v>0.12</v>
      </c>
      <c r="G34" s="109">
        <f t="shared" si="4"/>
        <v>0</v>
      </c>
    </row>
    <row r="35" spans="1:7" s="1" customFormat="1" ht="38.25" customHeight="1" x14ac:dyDescent="0.35">
      <c r="A35" s="220"/>
      <c r="B35" s="101" t="s">
        <v>358</v>
      </c>
      <c r="C35" s="101" t="s">
        <v>187</v>
      </c>
      <c r="D35" s="108" t="s">
        <v>186</v>
      </c>
      <c r="E35" s="108"/>
      <c r="F35" s="110">
        <v>1</v>
      </c>
      <c r="G35" s="109">
        <f t="shared" si="4"/>
        <v>0</v>
      </c>
    </row>
    <row r="36" spans="1:7" ht="30" customHeight="1" x14ac:dyDescent="0.35">
      <c r="A36" s="221"/>
      <c r="B36" s="101" t="s">
        <v>191</v>
      </c>
      <c r="C36" s="101" t="s">
        <v>195</v>
      </c>
      <c r="D36" s="108" t="s">
        <v>194</v>
      </c>
      <c r="E36" s="108"/>
      <c r="F36" s="109">
        <v>16.09</v>
      </c>
      <c r="G36" s="109">
        <f>E36*F36</f>
        <v>0</v>
      </c>
    </row>
    <row r="37" spans="1:7" ht="45.75" customHeight="1" x14ac:dyDescent="0.35">
      <c r="A37" s="222" t="s">
        <v>402</v>
      </c>
      <c r="B37" s="33" t="s">
        <v>359</v>
      </c>
      <c r="C37" s="104" t="s">
        <v>204</v>
      </c>
      <c r="D37" s="108" t="s">
        <v>203</v>
      </c>
      <c r="E37" s="108"/>
      <c r="F37" s="109">
        <v>105.5</v>
      </c>
      <c r="G37" s="109">
        <f>E37*F37</f>
        <v>0</v>
      </c>
    </row>
    <row r="38" spans="1:7" ht="43.5" x14ac:dyDescent="0.35">
      <c r="A38" s="220"/>
      <c r="B38" s="33" t="s">
        <v>208</v>
      </c>
      <c r="C38" s="101" t="s">
        <v>204</v>
      </c>
      <c r="D38" s="111" t="s">
        <v>203</v>
      </c>
      <c r="E38" s="112"/>
      <c r="F38" s="113">
        <v>105.5</v>
      </c>
      <c r="G38" s="109">
        <f>E38*F38</f>
        <v>0</v>
      </c>
    </row>
    <row r="39" spans="1:7" ht="32" x14ac:dyDescent="0.35">
      <c r="A39" s="220"/>
      <c r="B39" s="100" t="s">
        <v>214</v>
      </c>
      <c r="C39" s="101" t="s">
        <v>218</v>
      </c>
      <c r="D39" s="111" t="s">
        <v>217</v>
      </c>
      <c r="E39" s="112"/>
      <c r="F39" s="113">
        <v>131.86000000000001</v>
      </c>
      <c r="G39" s="109">
        <f t="shared" ref="G39:G41" si="5">E39*F39</f>
        <v>0</v>
      </c>
    </row>
    <row r="40" spans="1:7" ht="32" x14ac:dyDescent="0.35">
      <c r="A40" s="220"/>
      <c r="B40" s="100" t="s">
        <v>222</v>
      </c>
      <c r="C40" s="104" t="s">
        <v>225</v>
      </c>
      <c r="D40" s="111" t="s">
        <v>203</v>
      </c>
      <c r="E40" s="112"/>
      <c r="F40" s="113">
        <v>101.86</v>
      </c>
      <c r="G40" s="109">
        <f t="shared" si="5"/>
        <v>0</v>
      </c>
    </row>
    <row r="41" spans="1:7" ht="29" x14ac:dyDescent="0.35">
      <c r="A41" s="221"/>
      <c r="B41" s="102" t="s">
        <v>229</v>
      </c>
      <c r="C41" s="101" t="s">
        <v>232</v>
      </c>
      <c r="D41" s="111" t="s">
        <v>231</v>
      </c>
      <c r="E41" s="112"/>
      <c r="F41" s="113">
        <v>101.86</v>
      </c>
      <c r="G41" s="109">
        <f t="shared" si="5"/>
        <v>0</v>
      </c>
    </row>
    <row r="42" spans="1:7" ht="54" customHeight="1" x14ac:dyDescent="0.35">
      <c r="A42" s="223" t="s">
        <v>236</v>
      </c>
      <c r="B42" s="101" t="s">
        <v>237</v>
      </c>
      <c r="C42" s="101" t="s">
        <v>241</v>
      </c>
      <c r="D42" s="111" t="s">
        <v>240</v>
      </c>
      <c r="E42" s="112"/>
      <c r="F42" s="113">
        <v>1</v>
      </c>
      <c r="G42" s="109">
        <f>E42*F42</f>
        <v>0</v>
      </c>
    </row>
    <row r="43" spans="1:7" ht="41.25" customHeight="1" x14ac:dyDescent="0.4">
      <c r="A43" s="223" t="s">
        <v>245</v>
      </c>
      <c r="B43" s="101" t="s">
        <v>246</v>
      </c>
      <c r="C43" s="101" t="s">
        <v>249</v>
      </c>
      <c r="D43" s="111" t="s">
        <v>360</v>
      </c>
      <c r="E43" s="112"/>
      <c r="F43" s="115" t="s">
        <v>361</v>
      </c>
      <c r="G43" s="114"/>
    </row>
    <row r="44" spans="1:7" ht="32.15" customHeight="1" thickBot="1" x14ac:dyDescent="0.4">
      <c r="E44" s="226" t="s">
        <v>362</v>
      </c>
      <c r="F44" s="226"/>
      <c r="G44" s="227">
        <f>SUM(G11:G43)</f>
        <v>0</v>
      </c>
    </row>
    <row r="45" spans="1:7" ht="15" thickTop="1" x14ac:dyDescent="0.35">
      <c r="E45" s="123" t="s">
        <v>363</v>
      </c>
      <c r="F45" s="123"/>
    </row>
  </sheetData>
  <protectedRanges>
    <protectedRange algorithmName="SHA-512" hashValue="1seFF7GbR0MArT+U2QtlxQu1nICKTjgO2sNGpaTLhwBYFrvUjTrB2/nRUfD09xhMi6XqnERXFJ6YKLdz8HoXpA==" saltValue="ufTMWAfwWPpjZA57XC/E9w==" spinCount="100000" sqref="E11:E43" name="Values"/>
  </protectedRanges>
  <mergeCells count="13">
    <mergeCell ref="E45:F45"/>
    <mergeCell ref="E44:F44"/>
    <mergeCell ref="A37:A41"/>
    <mergeCell ref="A8:B9"/>
    <mergeCell ref="D3:F3"/>
    <mergeCell ref="D7:F7"/>
    <mergeCell ref="D4:F4"/>
    <mergeCell ref="A12:A15"/>
    <mergeCell ref="A16:A24"/>
    <mergeCell ref="A25:A27"/>
    <mergeCell ref="A28:A30"/>
    <mergeCell ref="A31:A33"/>
    <mergeCell ref="A34:A36"/>
  </mergeCells>
  <pageMargins left="0.7" right="0.7" top="0.75" bottom="0.75" header="0.3" footer="0.3"/>
  <pageSetup paperSize="9"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BABD8-F32E-4518-94AB-F1693FC63E2C}">
  <dimension ref="A5:B27"/>
  <sheetViews>
    <sheetView topLeftCell="A15" workbookViewId="0">
      <selection activeCell="B24" sqref="B24"/>
    </sheetView>
  </sheetViews>
  <sheetFormatPr defaultRowHeight="14.5" x14ac:dyDescent="0.35"/>
  <cols>
    <col min="1" max="1" width="24.1796875" customWidth="1"/>
    <col min="2" max="2" width="95.81640625" customWidth="1"/>
  </cols>
  <sheetData>
    <row r="5" spans="1:2" ht="18.5" x14ac:dyDescent="0.45">
      <c r="A5" s="228" t="s">
        <v>364</v>
      </c>
      <c r="B5" s="228" t="s">
        <v>365</v>
      </c>
    </row>
    <row r="6" spans="1:2" x14ac:dyDescent="0.35">
      <c r="A6" s="86" t="s">
        <v>366</v>
      </c>
      <c r="B6" s="8" t="s">
        <v>367</v>
      </c>
    </row>
    <row r="7" spans="1:2" x14ac:dyDescent="0.35">
      <c r="A7" s="86" t="s">
        <v>368</v>
      </c>
      <c r="B7" s="9" t="s">
        <v>369</v>
      </c>
    </row>
    <row r="8" spans="1:2" x14ac:dyDescent="0.35">
      <c r="A8" s="86" t="s">
        <v>370</v>
      </c>
      <c r="B8" s="9" t="s">
        <v>371</v>
      </c>
    </row>
    <row r="9" spans="1:2" x14ac:dyDescent="0.35">
      <c r="A9" s="86" t="s">
        <v>372</v>
      </c>
      <c r="B9" s="9" t="s">
        <v>373</v>
      </c>
    </row>
    <row r="10" spans="1:2" ht="126" customHeight="1" x14ac:dyDescent="0.35">
      <c r="A10" s="86" t="s">
        <v>374</v>
      </c>
      <c r="B10" s="13" t="s">
        <v>375</v>
      </c>
    </row>
    <row r="11" spans="1:2" x14ac:dyDescent="0.35">
      <c r="A11" s="86" t="s">
        <v>376</v>
      </c>
      <c r="B11" s="9" t="s">
        <v>377</v>
      </c>
    </row>
    <row r="12" spans="1:2" s="6" customFormat="1" ht="40.5" customHeight="1" x14ac:dyDescent="0.35">
      <c r="A12" s="86" t="s">
        <v>378</v>
      </c>
      <c r="B12" s="7" t="s">
        <v>379</v>
      </c>
    </row>
    <row r="13" spans="1:2" s="6" customFormat="1" ht="16.5" customHeight="1" x14ac:dyDescent="0.35">
      <c r="A13" s="86" t="s">
        <v>380</v>
      </c>
      <c r="B13" s="7" t="s">
        <v>381</v>
      </c>
    </row>
    <row r="14" spans="1:2" s="6" customFormat="1" ht="62.25" customHeight="1" x14ac:dyDescent="0.35">
      <c r="A14" s="86" t="s">
        <v>382</v>
      </c>
      <c r="B14" s="8" t="s">
        <v>383</v>
      </c>
    </row>
    <row r="15" spans="1:2" s="6" customFormat="1" ht="17.25" customHeight="1" x14ac:dyDescent="0.35">
      <c r="A15" s="86" t="s">
        <v>384</v>
      </c>
      <c r="B15" s="7" t="s">
        <v>385</v>
      </c>
    </row>
    <row r="16" spans="1:2" s="6" customFormat="1" ht="16.5" customHeight="1" x14ac:dyDescent="0.35">
      <c r="A16" s="86" t="s">
        <v>386</v>
      </c>
      <c r="B16" s="7" t="s">
        <v>387</v>
      </c>
    </row>
    <row r="17" spans="1:2" s="6" customFormat="1" ht="16.5" customHeight="1" x14ac:dyDescent="0.35">
      <c r="A17" s="86" t="s">
        <v>388</v>
      </c>
      <c r="B17" s="7" t="s">
        <v>389</v>
      </c>
    </row>
    <row r="18" spans="1:2" s="6" customFormat="1" ht="16.5" customHeight="1" x14ac:dyDescent="0.35">
      <c r="A18" s="86" t="s">
        <v>390</v>
      </c>
      <c r="B18" s="7" t="s">
        <v>391</v>
      </c>
    </row>
    <row r="19" spans="1:2" s="6" customFormat="1" ht="76.5" customHeight="1" x14ac:dyDescent="0.35">
      <c r="A19" s="86" t="s">
        <v>392</v>
      </c>
      <c r="B19" s="7" t="s">
        <v>393</v>
      </c>
    </row>
    <row r="20" spans="1:2" s="1" customFormat="1" ht="47.25" customHeight="1" x14ac:dyDescent="0.35">
      <c r="A20" s="86" t="s">
        <v>394</v>
      </c>
      <c r="B20" s="8" t="s">
        <v>395</v>
      </c>
    </row>
    <row r="21" spans="1:2" x14ac:dyDescent="0.35">
      <c r="A21" s="86" t="s">
        <v>396</v>
      </c>
      <c r="B21" s="8" t="s">
        <v>397</v>
      </c>
    </row>
    <row r="22" spans="1:2" x14ac:dyDescent="0.35">
      <c r="A22" s="86" t="s">
        <v>398</v>
      </c>
      <c r="B22" s="39" t="s">
        <v>399</v>
      </c>
    </row>
    <row r="23" spans="1:2" x14ac:dyDescent="0.35">
      <c r="A23" s="86" t="s">
        <v>400</v>
      </c>
      <c r="B23" s="8" t="s">
        <v>401</v>
      </c>
    </row>
    <row r="24" spans="1:2" x14ac:dyDescent="0.35">
      <c r="A24" s="5"/>
      <c r="B24" s="5"/>
    </row>
    <row r="25" spans="1:2" x14ac:dyDescent="0.35">
      <c r="A25" s="5"/>
      <c r="B25" s="5"/>
    </row>
    <row r="26" spans="1:2" x14ac:dyDescent="0.35">
      <c r="A26" s="5"/>
      <c r="B26" s="5"/>
    </row>
    <row r="27" spans="1:2" x14ac:dyDescent="0.35">
      <c r="A27" s="5"/>
      <c r="B27" s="5"/>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6866baa-4ee6-4aca-afbe-1b64a221a2ce" xsi:nil="true"/>
    <lcf76f155ced4ddcb4097134ff3c332f xmlns="be79ff84-bfb9-41d4-a438-ce735e2036d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254125B8915794EBCCDDC219454550D" ma:contentTypeVersion="12" ma:contentTypeDescription="Create a new document." ma:contentTypeScope="" ma:versionID="2cfa8c434f4dd1637a35c0b64d7bb2ef">
  <xsd:schema xmlns:xsd="http://www.w3.org/2001/XMLSchema" xmlns:xs="http://www.w3.org/2001/XMLSchema" xmlns:p="http://schemas.microsoft.com/office/2006/metadata/properties" xmlns:ns2="be79ff84-bfb9-41d4-a438-ce735e2036d7" xmlns:ns3="76866baa-4ee6-4aca-afbe-1b64a221a2ce" targetNamespace="http://schemas.microsoft.com/office/2006/metadata/properties" ma:root="true" ma:fieldsID="057ca11d850a60e4d79418f63d13a0b4" ns2:_="" ns3:_="">
    <xsd:import namespace="be79ff84-bfb9-41d4-a438-ce735e2036d7"/>
    <xsd:import namespace="76866baa-4ee6-4aca-afbe-1b64a221a2c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MediaServiceOCR"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79ff84-bfb9-41d4-a438-ce735e2036d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cecac4d-2ae6-4b11-90e2-d65a676b88c1"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6866baa-4ee6-4aca-afbe-1b64a221a2ce"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b9289f-01a1-4cb1-9aed-fcf7d84febb0}" ma:internalName="TaxCatchAll" ma:showField="CatchAllData" ma:web="76866baa-4ee6-4aca-afbe-1b64a221a2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F827B5C-74A6-4468-B445-87EC3495CE81}">
  <ds:schemaRefs>
    <ds:schemaRef ds:uri="http://schemas.microsoft.com/sharepoint/v3/contenttype/forms"/>
  </ds:schemaRefs>
</ds:datastoreItem>
</file>

<file path=customXml/itemProps2.xml><?xml version="1.0" encoding="utf-8"?>
<ds:datastoreItem xmlns:ds="http://schemas.openxmlformats.org/officeDocument/2006/customXml" ds:itemID="{5E92A5CF-115D-459B-99A0-D058B2AE81BA}">
  <ds:schemaRefs>
    <ds:schemaRef ds:uri="http://schemas.microsoft.com/office/2006/metadata/properties"/>
    <ds:schemaRef ds:uri="http://schemas.microsoft.com/office/infopath/2007/PartnerControls"/>
    <ds:schemaRef ds:uri="76866baa-4ee6-4aca-afbe-1b64a221a2ce"/>
    <ds:schemaRef ds:uri="be79ff84-bfb9-41d4-a438-ce735e2036d7"/>
  </ds:schemaRefs>
</ds:datastoreItem>
</file>

<file path=customXml/itemProps3.xml><?xml version="1.0" encoding="utf-8"?>
<ds:datastoreItem xmlns:ds="http://schemas.openxmlformats.org/officeDocument/2006/customXml" ds:itemID="{4C67EF5B-9A31-4E89-9523-7D69A78B29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e79ff84-bfb9-41d4-a438-ce735e2036d7"/>
    <ds:schemaRef ds:uri="76866baa-4ee6-4aca-afbe-1b64a221a2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53e92c36-6617-4e71-a989-dd739ad32a4d}" enabled="0" method="" siteId="{53e92c36-6617-4e71-a989-dd739ad32a4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Introduction</vt:lpstr>
      <vt:lpstr>2. HertsESSVFramework</vt:lpstr>
      <vt:lpstr>3. Expected KPIs </vt:lpstr>
      <vt:lpstr>4. Data Capture Form</vt:lpstr>
      <vt:lpstr>5. Glossary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Pauline Traetto</dc:creator>
  <cp:keywords/>
  <dc:description/>
  <cp:lastModifiedBy>Caroline Cartwright</cp:lastModifiedBy>
  <cp:revision/>
  <dcterms:created xsi:type="dcterms:W3CDTF">2025-12-12T19:03:58Z</dcterms:created>
  <dcterms:modified xsi:type="dcterms:W3CDTF">2026-06-16T17:22:53Z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0x0101003254125B8915794EBCCDDC219454550D</vt:lpwstr>
  </property>
  <property fmtid="{D5CDD505-2E9C-101B-9397-08002B2CF9AE}" pid="3" name="MediaServiceImageTags">
    <vt:lpwstr/>
  </property>
</Properties>
</file>